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课业成绩" sheetId="1" r:id="rId1"/>
    <sheet name="综合素质表现" sheetId="2" r:id="rId2"/>
    <sheet name="总成绩排名" sheetId="3" r:id="rId3"/>
  </sheets>
  <definedNames>
    <definedName name="_xlnm._FilterDatabase" localSheetId="2" hidden="1">总成绩排名!$A$2:$G$7</definedName>
  </definedNames>
  <calcPr calcId="144525"/>
</workbook>
</file>

<file path=xl/calcChain.xml><?xml version="1.0" encoding="utf-8"?>
<calcChain xmlns="http://schemas.openxmlformats.org/spreadsheetml/2006/main">
  <c r="H3" i="2" l="1"/>
  <c r="F3" i="3" l="1"/>
  <c r="AW4" i="1"/>
  <c r="AW5" i="1"/>
  <c r="AW6" i="1"/>
  <c r="AW7" i="1"/>
  <c r="AW8" i="1"/>
  <c r="AW9" i="1"/>
  <c r="AW3" i="1"/>
  <c r="AX3" i="1" l="1"/>
  <c r="AX7" i="1"/>
  <c r="AV3" i="1"/>
  <c r="AV4" i="1"/>
  <c r="AX4" i="1" s="1"/>
  <c r="AV5" i="1"/>
  <c r="AX5" i="1" s="1"/>
  <c r="AV6" i="1"/>
  <c r="AX6" i="1" s="1"/>
  <c r="AV7" i="1"/>
  <c r="AV8" i="1"/>
  <c r="AX8" i="1" s="1"/>
  <c r="AV9" i="1"/>
  <c r="AX9" i="1" s="1"/>
</calcChain>
</file>

<file path=xl/sharedStrings.xml><?xml version="1.0" encoding="utf-8"?>
<sst xmlns="http://schemas.openxmlformats.org/spreadsheetml/2006/main" count="69" uniqueCount="66">
  <si>
    <t>学号</t>
    <phoneticPr fontId="1" type="noConversion"/>
  </si>
  <si>
    <t>姓名</t>
    <phoneticPr fontId="1" type="noConversion"/>
  </si>
  <si>
    <t>专业</t>
    <phoneticPr fontId="1" type="noConversion"/>
  </si>
  <si>
    <t>课程1</t>
    <phoneticPr fontId="1" type="noConversion"/>
  </si>
  <si>
    <t>课程2</t>
    <phoneticPr fontId="1" type="noConversion"/>
  </si>
  <si>
    <t>课程3</t>
  </si>
  <si>
    <t>课程4</t>
  </si>
  <si>
    <t>课程5</t>
  </si>
  <si>
    <t>课程6</t>
  </si>
  <si>
    <t>课程7</t>
  </si>
  <si>
    <t>课程8</t>
  </si>
  <si>
    <t>课程9</t>
  </si>
  <si>
    <t>课程10</t>
  </si>
  <si>
    <t>课程1学分</t>
    <phoneticPr fontId="1" type="noConversion"/>
  </si>
  <si>
    <t>课程2学分</t>
    <phoneticPr fontId="1" type="noConversion"/>
  </si>
  <si>
    <t>课程3学分</t>
    <phoneticPr fontId="1" type="noConversion"/>
  </si>
  <si>
    <t>课程4学分</t>
    <phoneticPr fontId="1" type="noConversion"/>
  </si>
  <si>
    <t>课程5学分</t>
    <phoneticPr fontId="1" type="noConversion"/>
  </si>
  <si>
    <t>课程6学分</t>
    <phoneticPr fontId="1" type="noConversion"/>
  </si>
  <si>
    <t>课程7学分</t>
    <phoneticPr fontId="1" type="noConversion"/>
  </si>
  <si>
    <t>课程8学分</t>
    <phoneticPr fontId="1" type="noConversion"/>
  </si>
  <si>
    <t>课程9学分</t>
    <phoneticPr fontId="1" type="noConversion"/>
  </si>
  <si>
    <t>课程10学分</t>
    <phoneticPr fontId="1" type="noConversion"/>
  </si>
  <si>
    <t>课程11学分</t>
    <phoneticPr fontId="1" type="noConversion"/>
  </si>
  <si>
    <t>课程12学分</t>
    <phoneticPr fontId="1" type="noConversion"/>
  </si>
  <si>
    <t>课程11</t>
    <phoneticPr fontId="1" type="noConversion"/>
  </si>
  <si>
    <t>课程12</t>
    <phoneticPr fontId="1" type="noConversion"/>
  </si>
  <si>
    <t>课程13</t>
    <phoneticPr fontId="1" type="noConversion"/>
  </si>
  <si>
    <t>课程13学分</t>
    <phoneticPr fontId="1" type="noConversion"/>
  </si>
  <si>
    <t>课程14</t>
    <phoneticPr fontId="1" type="noConversion"/>
  </si>
  <si>
    <t>课程14学分</t>
    <phoneticPr fontId="1" type="noConversion"/>
  </si>
  <si>
    <t>课程15</t>
    <phoneticPr fontId="1" type="noConversion"/>
  </si>
  <si>
    <t>课程15学分</t>
    <phoneticPr fontId="1" type="noConversion"/>
  </si>
  <si>
    <t>课程16</t>
    <phoneticPr fontId="1" type="noConversion"/>
  </si>
  <si>
    <t>课程16学分</t>
    <phoneticPr fontId="1" type="noConversion"/>
  </si>
  <si>
    <t>课程17</t>
    <phoneticPr fontId="1" type="noConversion"/>
  </si>
  <si>
    <t>课程17学分</t>
    <phoneticPr fontId="1" type="noConversion"/>
  </si>
  <si>
    <t>课程18</t>
    <phoneticPr fontId="1" type="noConversion"/>
  </si>
  <si>
    <t>课程18学分</t>
    <phoneticPr fontId="1" type="noConversion"/>
  </si>
  <si>
    <t>课程19</t>
    <phoneticPr fontId="1" type="noConversion"/>
  </si>
  <si>
    <t>课程19学分</t>
    <phoneticPr fontId="1" type="noConversion"/>
  </si>
  <si>
    <t>课程20</t>
    <phoneticPr fontId="1" type="noConversion"/>
  </si>
  <si>
    <t>课程20学分</t>
    <phoneticPr fontId="1" type="noConversion"/>
  </si>
  <si>
    <t>总学分</t>
    <phoneticPr fontId="1" type="noConversion"/>
  </si>
  <si>
    <t>课程21学分</t>
    <phoneticPr fontId="1" type="noConversion"/>
  </si>
  <si>
    <t>课程21成绩</t>
    <phoneticPr fontId="1" type="noConversion"/>
  </si>
  <si>
    <t>课程22成绩</t>
    <phoneticPr fontId="1" type="noConversion"/>
  </si>
  <si>
    <t>课程22学分</t>
    <phoneticPr fontId="1" type="noConversion"/>
  </si>
  <si>
    <t>加权总分数</t>
    <phoneticPr fontId="1" type="noConversion"/>
  </si>
  <si>
    <t>加权平均分</t>
    <phoneticPr fontId="1" type="noConversion"/>
  </si>
  <si>
    <t>学号</t>
  </si>
  <si>
    <t>姓名</t>
  </si>
  <si>
    <t>专业</t>
  </si>
  <si>
    <t>科研成果</t>
    <phoneticPr fontId="1" type="noConversion"/>
  </si>
  <si>
    <t>社会实践</t>
    <phoneticPr fontId="1" type="noConversion"/>
  </si>
  <si>
    <t>社会服务</t>
    <phoneticPr fontId="1" type="noConversion"/>
  </si>
  <si>
    <t>总分</t>
    <phoneticPr fontId="1" type="noConversion"/>
  </si>
  <si>
    <t>德育表现</t>
    <phoneticPr fontId="1" type="noConversion"/>
  </si>
  <si>
    <t>2014级研究生学业奖学金综合素质表现得分</t>
    <phoneticPr fontId="1" type="noConversion"/>
  </si>
  <si>
    <t>2014级研究生学业奖学金总成绩排名</t>
    <phoneticPr fontId="1" type="noConversion"/>
  </si>
  <si>
    <t>学习成绩</t>
    <phoneticPr fontId="1" type="noConversion"/>
  </si>
  <si>
    <t>综合素质表现</t>
    <phoneticPr fontId="1" type="noConversion"/>
  </si>
  <si>
    <t>总评</t>
    <phoneticPr fontId="1" type="noConversion"/>
  </si>
  <si>
    <t>2014级研究生学业奖学金课业成绩得分</t>
    <phoneticPr fontId="1" type="noConversion"/>
  </si>
  <si>
    <t>年级排名</t>
    <phoneticPr fontId="1" type="noConversion"/>
  </si>
  <si>
    <t>专业排名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</si>
</sst>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5" fillId="0" borderId="0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2" fillId="0" borderId="0" xfId="0" applyFont="1" applyBorder="1"/>
    <xf numFmtId="0" fontId="2" fillId="0" borderId="0" xfId="0" applyFont="1" applyFill="1" applyBorder="1"/>
    <xf numFmtId="0" fontId="0" fillId="0" borderId="0" xfId="0" applyFill="1"/>
    <xf numFmtId="0" fontId="4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1" xfId="0" applyFill="1" applyBorder="1"/>
    <xf numFmtId="176" fontId="0" fillId="0" borderId="1" xfId="0" applyNumberFormat="1" applyFill="1" applyBorder="1"/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2"/>
  <sheetViews>
    <sheetView workbookViewId="0">
      <selection activeCell="C16" sqref="C16"/>
    </sheetView>
  </sheetViews>
  <sheetFormatPr defaultRowHeight="13.5" x14ac:dyDescent="0.15"/>
  <cols>
    <col min="1" max="1" width="12.75" bestFit="1" customWidth="1"/>
    <col min="3" max="3" width="20.125" customWidth="1"/>
  </cols>
  <sheetData>
    <row r="1" spans="1:50" s="7" customFormat="1" ht="29.25" customHeight="1" x14ac:dyDescent="0.15">
      <c r="A1" s="12" t="s">
        <v>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4"/>
    </row>
    <row r="2" spans="1:50" s="9" customFormat="1" ht="11.25" x14ac:dyDescent="0.15">
      <c r="A2" s="8" t="s">
        <v>0</v>
      </c>
      <c r="B2" s="8" t="s">
        <v>1</v>
      </c>
      <c r="C2" s="8" t="s">
        <v>2</v>
      </c>
      <c r="D2" s="8" t="s">
        <v>3</v>
      </c>
      <c r="E2" s="8" t="s">
        <v>13</v>
      </c>
      <c r="F2" s="8" t="s">
        <v>4</v>
      </c>
      <c r="G2" s="8" t="s">
        <v>14</v>
      </c>
      <c r="H2" s="8" t="s">
        <v>5</v>
      </c>
      <c r="I2" s="8" t="s">
        <v>15</v>
      </c>
      <c r="J2" s="8" t="s">
        <v>6</v>
      </c>
      <c r="K2" s="8" t="s">
        <v>16</v>
      </c>
      <c r="L2" s="8" t="s">
        <v>7</v>
      </c>
      <c r="M2" s="8" t="s">
        <v>17</v>
      </c>
      <c r="N2" s="8" t="s">
        <v>8</v>
      </c>
      <c r="O2" s="8" t="s">
        <v>18</v>
      </c>
      <c r="P2" s="8" t="s">
        <v>9</v>
      </c>
      <c r="Q2" s="8" t="s">
        <v>19</v>
      </c>
      <c r="R2" s="8" t="s">
        <v>10</v>
      </c>
      <c r="S2" s="8" t="s">
        <v>20</v>
      </c>
      <c r="T2" s="8" t="s">
        <v>11</v>
      </c>
      <c r="U2" s="8" t="s">
        <v>21</v>
      </c>
      <c r="V2" s="8" t="s">
        <v>12</v>
      </c>
      <c r="W2" s="8" t="s">
        <v>22</v>
      </c>
      <c r="X2" s="8" t="s">
        <v>25</v>
      </c>
      <c r="Y2" s="8" t="s">
        <v>23</v>
      </c>
      <c r="Z2" s="8" t="s">
        <v>26</v>
      </c>
      <c r="AA2" s="8" t="s">
        <v>24</v>
      </c>
      <c r="AB2" s="8" t="s">
        <v>27</v>
      </c>
      <c r="AC2" s="8" t="s">
        <v>28</v>
      </c>
      <c r="AD2" s="8" t="s">
        <v>29</v>
      </c>
      <c r="AE2" s="8" t="s">
        <v>30</v>
      </c>
      <c r="AF2" s="8" t="s">
        <v>31</v>
      </c>
      <c r="AG2" s="8" t="s">
        <v>32</v>
      </c>
      <c r="AH2" s="8" t="s">
        <v>33</v>
      </c>
      <c r="AI2" s="8" t="s">
        <v>34</v>
      </c>
      <c r="AJ2" s="8" t="s">
        <v>35</v>
      </c>
      <c r="AK2" s="8" t="s">
        <v>36</v>
      </c>
      <c r="AL2" s="8" t="s">
        <v>37</v>
      </c>
      <c r="AM2" s="8" t="s">
        <v>38</v>
      </c>
      <c r="AN2" s="8" t="s">
        <v>39</v>
      </c>
      <c r="AO2" s="8" t="s">
        <v>40</v>
      </c>
      <c r="AP2" s="8" t="s">
        <v>41</v>
      </c>
      <c r="AQ2" s="8" t="s">
        <v>42</v>
      </c>
      <c r="AR2" s="8" t="s">
        <v>45</v>
      </c>
      <c r="AS2" s="8" t="s">
        <v>44</v>
      </c>
      <c r="AT2" s="8" t="s">
        <v>46</v>
      </c>
      <c r="AU2" s="8" t="s">
        <v>47</v>
      </c>
      <c r="AV2" s="8" t="s">
        <v>48</v>
      </c>
      <c r="AW2" s="8" t="s">
        <v>43</v>
      </c>
      <c r="AX2" s="8" t="s">
        <v>49</v>
      </c>
    </row>
    <row r="3" spans="1:50" s="7" customForma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>
        <f t="shared" ref="AV3:AV9" si="0">D3*E3+F3*G3+H3*I3+J3*K3+L3*M3+N3*O3+P3*Q3+R3*S3+T3*U3+V3*W3+X3*Y3+Z3*AA3+AB3*AC3+AD3*AE3+AF3*AG3+AH3*AI3+AJ3*AK3+AL3*AM3+AN3*AO3+AP3*AQ3+AR3*AS3+AT3*AU3</f>
        <v>0</v>
      </c>
      <c r="AW3" s="10">
        <f>SUM(E3,G3,I3,K3,M3,O3,Q3,S3,U3,W3,Y3,AA3,AC3,AE3,AG3,AI3,AK3,AM3,AO3,AQ3,AS3,AU3)</f>
        <v>0</v>
      </c>
      <c r="AX3" s="11" t="e">
        <f t="shared" ref="AX3:AX9" si="1">AV3/AW3</f>
        <v>#DIV/0!</v>
      </c>
    </row>
    <row r="4" spans="1:50" s="7" customFormat="1" x14ac:dyDescent="0.1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>
        <f t="shared" si="0"/>
        <v>0</v>
      </c>
      <c r="AW4" s="10">
        <f t="shared" ref="AW4:AW9" si="2">SUM(E4,G4,I4,K4,M4,O4,Q4,S4,U4,W4,Y4,AA4,AC4,AE4,AG4,AI4,AK4,AM4,AO4,AQ4,AS4,AU4)</f>
        <v>0</v>
      </c>
      <c r="AX4" s="11" t="e">
        <f t="shared" si="1"/>
        <v>#DIV/0!</v>
      </c>
    </row>
    <row r="5" spans="1:50" s="7" customFormat="1" x14ac:dyDescent="0.1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>
        <f t="shared" si="0"/>
        <v>0</v>
      </c>
      <c r="AW5" s="10">
        <f t="shared" si="2"/>
        <v>0</v>
      </c>
      <c r="AX5" s="11" t="e">
        <f t="shared" si="1"/>
        <v>#DIV/0!</v>
      </c>
    </row>
    <row r="6" spans="1:50" s="7" customFormat="1" x14ac:dyDescent="0.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>
        <f t="shared" si="0"/>
        <v>0</v>
      </c>
      <c r="AW6" s="10">
        <f t="shared" si="2"/>
        <v>0</v>
      </c>
      <c r="AX6" s="11" t="e">
        <f t="shared" si="1"/>
        <v>#DIV/0!</v>
      </c>
    </row>
    <row r="7" spans="1:50" s="7" customFormat="1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>
        <f t="shared" si="0"/>
        <v>0</v>
      </c>
      <c r="AW7" s="10">
        <f t="shared" si="2"/>
        <v>0</v>
      </c>
      <c r="AX7" s="11" t="e">
        <f t="shared" si="1"/>
        <v>#DIV/0!</v>
      </c>
    </row>
    <row r="8" spans="1:50" s="7" customFormat="1" x14ac:dyDescent="0.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>
        <f t="shared" si="0"/>
        <v>0</v>
      </c>
      <c r="AW8" s="10">
        <f t="shared" si="2"/>
        <v>0</v>
      </c>
      <c r="AX8" s="11" t="e">
        <f t="shared" si="1"/>
        <v>#DIV/0!</v>
      </c>
    </row>
    <row r="9" spans="1:50" s="7" customFormat="1" x14ac:dyDescent="0.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>
        <f t="shared" si="0"/>
        <v>0</v>
      </c>
      <c r="AW9" s="10">
        <f t="shared" si="2"/>
        <v>0</v>
      </c>
      <c r="AX9" s="11" t="e">
        <f t="shared" si="1"/>
        <v>#DIV/0!</v>
      </c>
    </row>
    <row r="10" spans="1:50" s="7" customFormat="1" x14ac:dyDescent="0.15"/>
    <row r="11" spans="1:50" s="7" customFormat="1" x14ac:dyDescent="0.15"/>
    <row r="12" spans="1:50" s="7" customFormat="1" x14ac:dyDescent="0.15"/>
  </sheetData>
  <mergeCells count="1">
    <mergeCell ref="A1:AX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H3" sqref="H3"/>
    </sheetView>
  </sheetViews>
  <sheetFormatPr defaultRowHeight="13.5" x14ac:dyDescent="0.15"/>
  <cols>
    <col min="1" max="8" width="14.5" customWidth="1"/>
  </cols>
  <sheetData>
    <row r="1" spans="1:8" ht="28.5" customHeight="1" x14ac:dyDescent="0.15">
      <c r="A1" s="15" t="s">
        <v>58</v>
      </c>
      <c r="B1" s="15"/>
      <c r="C1" s="15"/>
      <c r="D1" s="15"/>
      <c r="E1" s="15"/>
      <c r="F1" s="15"/>
      <c r="G1" s="15"/>
      <c r="H1" s="15"/>
    </row>
    <row r="2" spans="1:8" x14ac:dyDescent="0.15">
      <c r="A2" s="1" t="s">
        <v>50</v>
      </c>
      <c r="B2" s="1" t="s">
        <v>51</v>
      </c>
      <c r="C2" s="1" t="s">
        <v>52</v>
      </c>
      <c r="D2" s="1" t="s">
        <v>57</v>
      </c>
      <c r="E2" s="1" t="s">
        <v>53</v>
      </c>
      <c r="F2" s="1" t="s">
        <v>54</v>
      </c>
      <c r="G2" s="1" t="s">
        <v>55</v>
      </c>
      <c r="H2" s="1" t="s">
        <v>56</v>
      </c>
    </row>
    <row r="3" spans="1:8" x14ac:dyDescent="0.15">
      <c r="H3">
        <f>D3*E3*0.3+F3*0.05+G3*0.15</f>
        <v>0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G12" sqref="G12"/>
    </sheetView>
  </sheetViews>
  <sheetFormatPr defaultRowHeight="13.5" x14ac:dyDescent="0.15"/>
  <cols>
    <col min="1" max="3" width="14.5" customWidth="1"/>
    <col min="5" max="5" width="15.625" customWidth="1"/>
    <col min="6" max="6" width="11.625" customWidth="1"/>
  </cols>
  <sheetData>
    <row r="1" spans="1:8" ht="20.25" x14ac:dyDescent="0.15">
      <c r="A1" s="3" t="s">
        <v>59</v>
      </c>
      <c r="B1" s="4"/>
      <c r="C1" s="4"/>
      <c r="D1" s="4"/>
      <c r="E1" s="4"/>
      <c r="F1" s="4"/>
      <c r="G1" s="2"/>
      <c r="H1" s="2"/>
    </row>
    <row r="2" spans="1:8" x14ac:dyDescent="0.15">
      <c r="A2" s="5" t="s">
        <v>50</v>
      </c>
      <c r="B2" s="5" t="s">
        <v>51</v>
      </c>
      <c r="C2" s="5" t="s">
        <v>52</v>
      </c>
      <c r="D2" s="5" t="s">
        <v>60</v>
      </c>
      <c r="E2" s="5" t="s">
        <v>61</v>
      </c>
      <c r="F2" s="5" t="s">
        <v>62</v>
      </c>
      <c r="G2" s="6" t="s">
        <v>65</v>
      </c>
      <c r="H2" s="6" t="s">
        <v>64</v>
      </c>
    </row>
    <row r="3" spans="1:8" x14ac:dyDescent="0.15">
      <c r="F3">
        <f>D3*0.5+E3</f>
        <v>0</v>
      </c>
    </row>
  </sheetData>
  <sortState ref="A4:H5">
    <sortCondition descending="1" ref="D3:D5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课业成绩</vt:lpstr>
      <vt:lpstr>综合素质表现</vt:lpstr>
      <vt:lpstr>总成绩排名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2015-10-28T15:08:50Z</dcterms:modified>
</cp:coreProperties>
</file>