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课业成绩" sheetId="1" r:id="rId1"/>
    <sheet name="综合素质表现" sheetId="2" r:id="rId2"/>
    <sheet name="总成绩排名" sheetId="3" r:id="rId3"/>
  </sheets>
  <definedNames>
    <definedName name="_xlnm._FilterDatabase" localSheetId="0" hidden="1">课业成绩!$C$1:$C$45</definedName>
    <definedName name="_xlnm._FilterDatabase" localSheetId="2" hidden="1">总成绩排名!$A$2:$J$46</definedName>
    <definedName name="_xlnm.Print_Area" localSheetId="2">总成绩排名!$A$1:$J$46</definedName>
    <definedName name="_xlnm.Print_Titles" localSheetId="2">总成绩排名!$2:$2</definedName>
  </definedNames>
  <calcPr calcId="144525"/>
</workbook>
</file>

<file path=xl/calcChain.xml><?xml version="1.0" encoding="utf-8"?>
<calcChain xmlns="http://schemas.openxmlformats.org/spreadsheetml/2006/main">
  <c r="E22" i="2" l="1"/>
  <c r="H43" i="2" l="1"/>
  <c r="E38" i="3" s="1"/>
  <c r="H42" i="2"/>
  <c r="E39" i="3" s="1"/>
  <c r="H41" i="2"/>
  <c r="E41" i="3" s="1"/>
  <c r="H40" i="2"/>
  <c r="E40" i="3" s="1"/>
  <c r="H39" i="2"/>
  <c r="E43" i="3" s="1"/>
  <c r="H38" i="2"/>
  <c r="E42" i="3" s="1"/>
  <c r="H45" i="2"/>
  <c r="E44" i="3" s="1"/>
  <c r="H44" i="2"/>
  <c r="E45" i="3" s="1"/>
  <c r="H37" i="2"/>
  <c r="E33" i="3" s="1"/>
  <c r="H36" i="2"/>
  <c r="E37" i="3" s="1"/>
  <c r="H35" i="2"/>
  <c r="E27" i="3" s="1"/>
  <c r="H34" i="2"/>
  <c r="E26" i="3" s="1"/>
  <c r="H33" i="2"/>
  <c r="E30" i="3" s="1"/>
  <c r="H32" i="2"/>
  <c r="E24" i="3" s="1"/>
  <c r="H31" i="2"/>
  <c r="E34" i="3" s="1"/>
  <c r="H30" i="2"/>
  <c r="E35" i="3" s="1"/>
  <c r="H29" i="2"/>
  <c r="E25" i="3" s="1"/>
  <c r="H28" i="2"/>
  <c r="E29" i="3" s="1"/>
  <c r="H27" i="2"/>
  <c r="E23" i="3" s="1"/>
  <c r="H26" i="2"/>
  <c r="E31" i="3" s="1"/>
  <c r="H25" i="2"/>
  <c r="E36" i="3" s="1"/>
  <c r="H24" i="2"/>
  <c r="E28" i="3" s="1"/>
  <c r="H23" i="2"/>
  <c r="E32" i="3" s="1"/>
  <c r="AW43" i="1"/>
  <c r="AV43" i="1"/>
  <c r="AW42" i="1"/>
  <c r="AV42" i="1"/>
  <c r="AW41" i="1"/>
  <c r="AV41" i="1"/>
  <c r="AW40" i="1"/>
  <c r="AV40" i="1"/>
  <c r="AW39" i="1"/>
  <c r="AV39" i="1"/>
  <c r="AW38" i="1"/>
  <c r="AV38" i="1"/>
  <c r="AW45" i="1"/>
  <c r="AV45" i="1"/>
  <c r="AW44" i="1"/>
  <c r="AV44" i="1"/>
  <c r="AW37" i="1"/>
  <c r="AV37" i="1"/>
  <c r="AW36" i="1"/>
  <c r="AV36" i="1"/>
  <c r="AW35" i="1"/>
  <c r="AV35" i="1"/>
  <c r="AW34" i="1"/>
  <c r="AV34" i="1"/>
  <c r="AW33" i="1"/>
  <c r="AV33" i="1"/>
  <c r="AW32" i="1"/>
  <c r="AV32" i="1"/>
  <c r="AW31" i="1"/>
  <c r="AV31" i="1"/>
  <c r="AW30" i="1"/>
  <c r="AV30" i="1"/>
  <c r="AW29" i="1"/>
  <c r="AV29" i="1"/>
  <c r="AW28" i="1"/>
  <c r="AV28" i="1"/>
  <c r="AW27" i="1"/>
  <c r="AV27" i="1"/>
  <c r="AW26" i="1"/>
  <c r="AV26" i="1"/>
  <c r="AW25" i="1"/>
  <c r="AV25" i="1"/>
  <c r="AW24" i="1"/>
  <c r="AV24" i="1"/>
  <c r="AW23" i="1"/>
  <c r="AV23" i="1"/>
  <c r="AX35" i="1" l="1"/>
  <c r="D27" i="3" s="1"/>
  <c r="F27" i="3" s="1"/>
  <c r="AX45" i="1"/>
  <c r="D44" i="3" s="1"/>
  <c r="F44" i="3" s="1"/>
  <c r="AX41" i="1"/>
  <c r="D41" i="3" s="1"/>
  <c r="F41" i="3" s="1"/>
  <c r="AX23" i="1"/>
  <c r="D32" i="3" s="1"/>
  <c r="F32" i="3" s="1"/>
  <c r="AX27" i="1"/>
  <c r="D23" i="3" s="1"/>
  <c r="F23" i="3" s="1"/>
  <c r="AX31" i="1"/>
  <c r="D34" i="3" s="1"/>
  <c r="F34" i="3" s="1"/>
  <c r="AX25" i="1"/>
  <c r="D36" i="3" s="1"/>
  <c r="F36" i="3" s="1"/>
  <c r="AX29" i="1"/>
  <c r="D25" i="3" s="1"/>
  <c r="F25" i="3" s="1"/>
  <c r="AX33" i="1"/>
  <c r="D30" i="3" s="1"/>
  <c r="F30" i="3" s="1"/>
  <c r="AX37" i="1"/>
  <c r="D33" i="3" s="1"/>
  <c r="F33" i="3" s="1"/>
  <c r="AX39" i="1"/>
  <c r="D43" i="3" s="1"/>
  <c r="F43" i="3" s="1"/>
  <c r="AX43" i="1"/>
  <c r="D38" i="3" s="1"/>
  <c r="F38" i="3" s="1"/>
  <c r="AX24" i="1"/>
  <c r="D28" i="3" s="1"/>
  <c r="F28" i="3" s="1"/>
  <c r="AX26" i="1"/>
  <c r="D31" i="3" s="1"/>
  <c r="F31" i="3" s="1"/>
  <c r="AX28" i="1"/>
  <c r="D29" i="3" s="1"/>
  <c r="F29" i="3" s="1"/>
  <c r="AX30" i="1"/>
  <c r="D35" i="3" s="1"/>
  <c r="F35" i="3" s="1"/>
  <c r="AX32" i="1"/>
  <c r="D24" i="3" s="1"/>
  <c r="F24" i="3" s="1"/>
  <c r="AX34" i="1"/>
  <c r="D26" i="3" s="1"/>
  <c r="F26" i="3" s="1"/>
  <c r="AX36" i="1"/>
  <c r="D37" i="3" s="1"/>
  <c r="F37" i="3" s="1"/>
  <c r="AX44" i="1"/>
  <c r="D45" i="3" s="1"/>
  <c r="F45" i="3" s="1"/>
  <c r="AX38" i="1"/>
  <c r="D42" i="3" s="1"/>
  <c r="F42" i="3" s="1"/>
  <c r="AX40" i="1"/>
  <c r="D40" i="3" s="1"/>
  <c r="F40" i="3" s="1"/>
  <c r="AX42" i="1"/>
  <c r="D39" i="3" s="1"/>
  <c r="F39" i="3" s="1"/>
  <c r="G22" i="2"/>
  <c r="F22" i="2"/>
  <c r="E19" i="2"/>
  <c r="H15" i="2" l="1"/>
  <c r="E14" i="3" s="1"/>
  <c r="H16" i="2"/>
  <c r="E16" i="3" s="1"/>
  <c r="H17" i="2"/>
  <c r="E19" i="3" s="1"/>
  <c r="H18" i="2"/>
  <c r="E15" i="3" s="1"/>
  <c r="H19" i="2"/>
  <c r="E21" i="3" s="1"/>
  <c r="H20" i="2"/>
  <c r="E22" i="3" s="1"/>
  <c r="H21" i="2"/>
  <c r="E20" i="3" s="1"/>
  <c r="H22" i="2"/>
  <c r="E17" i="3" s="1"/>
  <c r="E13" i="3"/>
  <c r="E3" i="3"/>
  <c r="E11" i="3"/>
  <c r="E6" i="3"/>
  <c r="E10" i="3"/>
  <c r="E4" i="3"/>
  <c r="E12" i="3"/>
  <c r="E8" i="3"/>
  <c r="E7" i="3"/>
  <c r="E9" i="3"/>
  <c r="E5" i="3"/>
  <c r="AV3" i="1"/>
  <c r="AW3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4" i="1"/>
  <c r="AW4" i="1"/>
  <c r="AV22" i="1"/>
  <c r="AW22" i="1"/>
  <c r="AV14" i="1"/>
  <c r="AW14" i="1"/>
  <c r="AX3" i="1" l="1"/>
  <c r="D13" i="3" s="1"/>
  <c r="AX22" i="1"/>
  <c r="D17" i="3" s="1"/>
  <c r="F17" i="3" s="1"/>
  <c r="AX5" i="1"/>
  <c r="D11" i="3" s="1"/>
  <c r="F11" i="3" s="1"/>
  <c r="AX4" i="1"/>
  <c r="D3" i="3" s="1"/>
  <c r="F3" i="3" s="1"/>
  <c r="AX13" i="1"/>
  <c r="D5" i="3" s="1"/>
  <c r="F5" i="3" s="1"/>
  <c r="AX12" i="1"/>
  <c r="D9" i="3" s="1"/>
  <c r="F9" i="3" s="1"/>
  <c r="AX11" i="1"/>
  <c r="D7" i="3" s="1"/>
  <c r="F7" i="3" s="1"/>
  <c r="AX10" i="1"/>
  <c r="D8" i="3" s="1"/>
  <c r="F8" i="3" s="1"/>
  <c r="AX9" i="1"/>
  <c r="D12" i="3" s="1"/>
  <c r="F12" i="3" s="1"/>
  <c r="AX8" i="1"/>
  <c r="D4" i="3" s="1"/>
  <c r="F4" i="3" s="1"/>
  <c r="AX7" i="1"/>
  <c r="D10" i="3" s="1"/>
  <c r="F10" i="3" s="1"/>
  <c r="AX6" i="1"/>
  <c r="D6" i="3" s="1"/>
  <c r="F6" i="3" s="1"/>
  <c r="AX14" i="1"/>
  <c r="D18" i="3" s="1"/>
  <c r="H14" i="2"/>
  <c r="E18" i="3" s="1"/>
  <c r="F18" i="3" l="1"/>
  <c r="F13" i="3"/>
  <c r="AW16" i="1"/>
  <c r="AW17" i="1"/>
  <c r="AW18" i="1"/>
  <c r="AW19" i="1"/>
  <c r="AW20" i="1"/>
  <c r="AW21" i="1"/>
  <c r="AW15" i="1"/>
  <c r="AV15" i="1" l="1"/>
  <c r="AX15" i="1" s="1"/>
  <c r="D14" i="3" s="1"/>
  <c r="F14" i="3" s="1"/>
  <c r="AV16" i="1"/>
  <c r="AX16" i="1" s="1"/>
  <c r="D16" i="3" s="1"/>
  <c r="F16" i="3" s="1"/>
  <c r="AV17" i="1"/>
  <c r="AX17" i="1" s="1"/>
  <c r="D19" i="3" s="1"/>
  <c r="F19" i="3" s="1"/>
  <c r="AV18" i="1"/>
  <c r="AX18" i="1" s="1"/>
  <c r="D15" i="3" s="1"/>
  <c r="F15" i="3" s="1"/>
  <c r="AV19" i="1"/>
  <c r="AX19" i="1" s="1"/>
  <c r="D21" i="3" s="1"/>
  <c r="F21" i="3" s="1"/>
  <c r="AV20" i="1"/>
  <c r="AX20" i="1" s="1"/>
  <c r="D22" i="3" s="1"/>
  <c r="F22" i="3" s="1"/>
  <c r="AV21" i="1"/>
  <c r="AX21" i="1" s="1"/>
  <c r="D20" i="3" s="1"/>
  <c r="F20" i="3" s="1"/>
</calcChain>
</file>

<file path=xl/sharedStrings.xml><?xml version="1.0" encoding="utf-8"?>
<sst xmlns="http://schemas.openxmlformats.org/spreadsheetml/2006/main" count="378" uniqueCount="127">
  <si>
    <t>学号</t>
    <phoneticPr fontId="1" type="noConversion"/>
  </si>
  <si>
    <t>姓名</t>
    <phoneticPr fontId="1" type="noConversion"/>
  </si>
  <si>
    <t>专业</t>
    <phoneticPr fontId="1" type="noConversion"/>
  </si>
  <si>
    <t>课程1</t>
    <phoneticPr fontId="1" type="noConversion"/>
  </si>
  <si>
    <t>课程2</t>
    <phoneticPr fontId="1" type="noConversion"/>
  </si>
  <si>
    <t>课程3</t>
  </si>
  <si>
    <t>课程4</t>
  </si>
  <si>
    <t>课程5</t>
  </si>
  <si>
    <t>课程6</t>
  </si>
  <si>
    <t>课程7</t>
  </si>
  <si>
    <t>课程8</t>
  </si>
  <si>
    <t>课程9</t>
  </si>
  <si>
    <t>课程10</t>
  </si>
  <si>
    <t>课程1学分</t>
    <phoneticPr fontId="1" type="noConversion"/>
  </si>
  <si>
    <t>课程2学分</t>
    <phoneticPr fontId="1" type="noConversion"/>
  </si>
  <si>
    <t>课程3学分</t>
    <phoneticPr fontId="1" type="noConversion"/>
  </si>
  <si>
    <t>课程4学分</t>
    <phoneticPr fontId="1" type="noConversion"/>
  </si>
  <si>
    <t>课程5学分</t>
    <phoneticPr fontId="1" type="noConversion"/>
  </si>
  <si>
    <t>课程6学分</t>
    <phoneticPr fontId="1" type="noConversion"/>
  </si>
  <si>
    <t>课程7学分</t>
    <phoneticPr fontId="1" type="noConversion"/>
  </si>
  <si>
    <t>课程8学分</t>
    <phoneticPr fontId="1" type="noConversion"/>
  </si>
  <si>
    <t>课程9学分</t>
    <phoneticPr fontId="1" type="noConversion"/>
  </si>
  <si>
    <t>课程10学分</t>
    <phoneticPr fontId="1" type="noConversion"/>
  </si>
  <si>
    <t>课程11学分</t>
    <phoneticPr fontId="1" type="noConversion"/>
  </si>
  <si>
    <t>课程12学分</t>
    <phoneticPr fontId="1" type="noConversion"/>
  </si>
  <si>
    <t>课程11</t>
    <phoneticPr fontId="1" type="noConversion"/>
  </si>
  <si>
    <t>课程12</t>
    <phoneticPr fontId="1" type="noConversion"/>
  </si>
  <si>
    <t>课程13</t>
    <phoneticPr fontId="1" type="noConversion"/>
  </si>
  <si>
    <t>课程13学分</t>
    <phoneticPr fontId="1" type="noConversion"/>
  </si>
  <si>
    <t>课程14</t>
    <phoneticPr fontId="1" type="noConversion"/>
  </si>
  <si>
    <t>课程14学分</t>
    <phoneticPr fontId="1" type="noConversion"/>
  </si>
  <si>
    <t>课程15</t>
    <phoneticPr fontId="1" type="noConversion"/>
  </si>
  <si>
    <t>课程15学分</t>
    <phoneticPr fontId="1" type="noConversion"/>
  </si>
  <si>
    <t>课程16</t>
    <phoneticPr fontId="1" type="noConversion"/>
  </si>
  <si>
    <t>课程16学分</t>
    <phoneticPr fontId="1" type="noConversion"/>
  </si>
  <si>
    <t>课程17</t>
    <phoneticPr fontId="1" type="noConversion"/>
  </si>
  <si>
    <t>课程17学分</t>
    <phoneticPr fontId="1" type="noConversion"/>
  </si>
  <si>
    <t>课程18</t>
    <phoneticPr fontId="1" type="noConversion"/>
  </si>
  <si>
    <t>课程18学分</t>
    <phoneticPr fontId="1" type="noConversion"/>
  </si>
  <si>
    <t>课程19</t>
    <phoneticPr fontId="1" type="noConversion"/>
  </si>
  <si>
    <t>课程19学分</t>
    <phoneticPr fontId="1" type="noConversion"/>
  </si>
  <si>
    <t>课程20</t>
    <phoneticPr fontId="1" type="noConversion"/>
  </si>
  <si>
    <t>课程20学分</t>
    <phoneticPr fontId="1" type="noConversion"/>
  </si>
  <si>
    <t>总学分</t>
    <phoneticPr fontId="1" type="noConversion"/>
  </si>
  <si>
    <t>课程21学分</t>
    <phoneticPr fontId="1" type="noConversion"/>
  </si>
  <si>
    <t>课程21成绩</t>
    <phoneticPr fontId="1" type="noConversion"/>
  </si>
  <si>
    <t>课程22成绩</t>
    <phoneticPr fontId="1" type="noConversion"/>
  </si>
  <si>
    <t>课程22学分</t>
    <phoneticPr fontId="1" type="noConversion"/>
  </si>
  <si>
    <t>加权总分数</t>
    <phoneticPr fontId="1" type="noConversion"/>
  </si>
  <si>
    <t>加权平均分</t>
    <phoneticPr fontId="1" type="noConversion"/>
  </si>
  <si>
    <t>学号</t>
  </si>
  <si>
    <t>姓名</t>
  </si>
  <si>
    <t>专业</t>
  </si>
  <si>
    <t>科研成果</t>
    <phoneticPr fontId="1" type="noConversion"/>
  </si>
  <si>
    <t>社会实践</t>
    <phoneticPr fontId="1" type="noConversion"/>
  </si>
  <si>
    <t>社会服务</t>
    <phoneticPr fontId="1" type="noConversion"/>
  </si>
  <si>
    <t>总分</t>
    <phoneticPr fontId="1" type="noConversion"/>
  </si>
  <si>
    <t>德育表现</t>
    <phoneticPr fontId="1" type="noConversion"/>
  </si>
  <si>
    <t>2014级研究生学业奖学金综合素质表现得分</t>
    <phoneticPr fontId="1" type="noConversion"/>
  </si>
  <si>
    <t>2014级研究生学业奖学金总成绩排名</t>
    <phoneticPr fontId="1" type="noConversion"/>
  </si>
  <si>
    <t>学习成绩</t>
    <phoneticPr fontId="1" type="noConversion"/>
  </si>
  <si>
    <t>综合素质表现</t>
    <phoneticPr fontId="1" type="noConversion"/>
  </si>
  <si>
    <t>总评</t>
    <phoneticPr fontId="1" type="noConversion"/>
  </si>
  <si>
    <t>2014级研究生学业奖学金课业成绩得分</t>
    <phoneticPr fontId="1" type="noConversion"/>
  </si>
  <si>
    <t>年级排名</t>
    <phoneticPr fontId="1" type="noConversion"/>
  </si>
  <si>
    <t>专业排名</t>
    <phoneticPr fontId="1" type="noConversion"/>
  </si>
  <si>
    <t>荣幸</t>
    <phoneticPr fontId="1" type="noConversion"/>
  </si>
  <si>
    <t>城市经济与战略管理</t>
    <phoneticPr fontId="1" type="noConversion"/>
  </si>
  <si>
    <t>刘金晔</t>
    <phoneticPr fontId="1" type="noConversion"/>
  </si>
  <si>
    <t>侯圣银</t>
    <phoneticPr fontId="1" type="noConversion"/>
  </si>
  <si>
    <t>郭星楠</t>
    <phoneticPr fontId="1" type="noConversion"/>
  </si>
  <si>
    <t>宋佩佩</t>
    <phoneticPr fontId="1" type="noConversion"/>
  </si>
  <si>
    <t>张德</t>
    <phoneticPr fontId="1" type="noConversion"/>
  </si>
  <si>
    <t>李秀景</t>
    <phoneticPr fontId="1" type="noConversion"/>
  </si>
  <si>
    <t>胡艳慧</t>
    <phoneticPr fontId="1" type="noConversion"/>
  </si>
  <si>
    <t>孙艳艳</t>
    <phoneticPr fontId="1" type="noConversion"/>
  </si>
  <si>
    <t>区域经济学</t>
    <phoneticPr fontId="1" type="noConversion"/>
  </si>
  <si>
    <t>何皛彦</t>
    <phoneticPr fontId="1" type="noConversion"/>
  </si>
  <si>
    <t>袁军</t>
    <phoneticPr fontId="1" type="noConversion"/>
  </si>
  <si>
    <t>王立</t>
    <phoneticPr fontId="1" type="noConversion"/>
  </si>
  <si>
    <t>余欧</t>
    <phoneticPr fontId="1" type="noConversion"/>
  </si>
  <si>
    <t>武昭含</t>
    <phoneticPr fontId="1" type="noConversion"/>
  </si>
  <si>
    <t>卫梦婉</t>
    <phoneticPr fontId="1" type="noConversion"/>
  </si>
  <si>
    <t>蔡培</t>
    <phoneticPr fontId="1" type="noConversion"/>
  </si>
  <si>
    <t>张肖一</t>
    <phoneticPr fontId="1" type="noConversion"/>
  </si>
  <si>
    <t>王宇光</t>
    <phoneticPr fontId="1" type="noConversion"/>
  </si>
  <si>
    <t>马金秋</t>
    <phoneticPr fontId="1" type="noConversion"/>
  </si>
  <si>
    <t>张静</t>
    <phoneticPr fontId="1" type="noConversion"/>
  </si>
  <si>
    <t>石颖</t>
  </si>
  <si>
    <t>行政管理</t>
  </si>
  <si>
    <t>宋扬</t>
  </si>
  <si>
    <t>杨若苗</t>
  </si>
  <si>
    <t>胡亚亚</t>
  </si>
  <si>
    <t>张星星</t>
  </si>
  <si>
    <t>季燕妮</t>
  </si>
  <si>
    <t>穆嫣红</t>
  </si>
  <si>
    <t>宋海梅</t>
  </si>
  <si>
    <t>王一君</t>
  </si>
  <si>
    <t>王开琳</t>
  </si>
  <si>
    <t>张甲天</t>
  </si>
  <si>
    <t>乔晓晓</t>
  </si>
  <si>
    <t>张源</t>
  </si>
  <si>
    <t>郭家树</t>
  </si>
  <si>
    <t>任雪</t>
  </si>
  <si>
    <t>沈绍梅</t>
  </si>
  <si>
    <t>土地资源管理</t>
  </si>
  <si>
    <t>张惠</t>
  </si>
  <si>
    <t>吴珊</t>
  </si>
  <si>
    <t>教育经济与管理</t>
  </si>
  <si>
    <t>席艳杰</t>
  </si>
  <si>
    <t>谭鹏浩</t>
  </si>
  <si>
    <t>刘文蓓</t>
  </si>
  <si>
    <t>高艳丽</t>
  </si>
  <si>
    <t>王彩霞</t>
  </si>
  <si>
    <t>拟推荐获奖等级</t>
    <phoneticPr fontId="1" type="noConversion"/>
  </si>
  <si>
    <t>一等</t>
  </si>
  <si>
    <t>一等</t>
    <phoneticPr fontId="1" type="noConversion"/>
  </si>
  <si>
    <t>二等</t>
  </si>
  <si>
    <t>二等</t>
    <phoneticPr fontId="1" type="noConversion"/>
  </si>
  <si>
    <t>三等</t>
  </si>
  <si>
    <t>三等</t>
    <phoneticPr fontId="1" type="noConversion"/>
  </si>
  <si>
    <t>二等</t>
    <phoneticPr fontId="1" type="noConversion"/>
  </si>
  <si>
    <t>名额剩余</t>
    <phoneticPr fontId="1" type="noConversion"/>
  </si>
  <si>
    <t>三等</t>
    <phoneticPr fontId="1" type="noConversion"/>
  </si>
  <si>
    <t>—</t>
    <phoneticPr fontId="1" type="noConversion"/>
  </si>
  <si>
    <t>三等（递补土资名额）</t>
    <phoneticPr fontId="1" type="noConversion"/>
  </si>
  <si>
    <t>三等（递补土资名额）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</si>
</sst>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;[Red]\(0.00\)"/>
    <numFmt numFmtId="178" formatCode="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1" xfId="0" applyFill="1" applyBorder="1"/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Fill="1" applyBorder="1"/>
    <xf numFmtId="0" fontId="0" fillId="0" borderId="1" xfId="0" applyNumberFormat="1" applyFill="1" applyBorder="1"/>
    <xf numFmtId="0" fontId="6" fillId="0" borderId="1" xfId="0" applyNumberFormat="1" applyFont="1" applyFill="1" applyBorder="1"/>
    <xf numFmtId="0" fontId="0" fillId="0" borderId="1" xfId="0" applyNumberFormat="1" applyBorder="1"/>
    <xf numFmtId="0" fontId="6" fillId="0" borderId="1" xfId="0" applyNumberFormat="1" applyFont="1" applyBorder="1"/>
    <xf numFmtId="177" fontId="2" fillId="0" borderId="1" xfId="0" applyNumberFormat="1" applyFont="1" applyBorder="1" applyAlignment="1">
      <alignment horizontal="center" vertical="center"/>
    </xf>
    <xf numFmtId="177" fontId="0" fillId="0" borderId="0" xfId="0" applyNumberFormat="1"/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0" xfId="0" applyFont="1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178" fontId="0" fillId="4" borderId="1" xfId="0" applyNumberFormat="1" applyFill="1" applyBorder="1" applyAlignment="1">
      <alignment horizontal="center" vertical="center"/>
    </xf>
    <xf numFmtId="0" fontId="0" fillId="4" borderId="0" xfId="0" applyFill="1"/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77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/>
    <xf numFmtId="0" fontId="6" fillId="5" borderId="1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/>
    </xf>
    <xf numFmtId="177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0" xfId="0" applyFill="1"/>
    <xf numFmtId="0" fontId="6" fillId="7" borderId="1" xfId="0" applyNumberFormat="1" applyFont="1" applyFill="1" applyBorder="1" applyAlignment="1">
      <alignment horizontal="center" vertical="center"/>
    </xf>
    <xf numFmtId="177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/>
    </xf>
    <xf numFmtId="0" fontId="4" fillId="8" borderId="1" xfId="0" applyFont="1" applyFill="1" applyBorder="1" applyAlignment="1">
      <alignment horizontal="left"/>
    </xf>
    <xf numFmtId="176" fontId="0" fillId="8" borderId="1" xfId="0" applyNumberFormat="1" applyFill="1" applyBorder="1"/>
    <xf numFmtId="176" fontId="6" fillId="8" borderId="1" xfId="0" applyNumberFormat="1" applyFont="1" applyFill="1" applyBorder="1"/>
    <xf numFmtId="176" fontId="0" fillId="8" borderId="5" xfId="0" applyNumberFormat="1" applyFill="1" applyBorder="1"/>
    <xf numFmtId="176" fontId="0" fillId="8" borderId="0" xfId="0" applyNumberFormat="1" applyFill="1"/>
    <xf numFmtId="0" fontId="0" fillId="8" borderId="0" xfId="0" applyFill="1"/>
    <xf numFmtId="0" fontId="2" fillId="8" borderId="1" xfId="0" applyFon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9"/>
  <sheetViews>
    <sheetView workbookViewId="0">
      <pane xSplit="1" ySplit="2" topLeftCell="Y3" activePane="bottomRight" state="frozen"/>
      <selection pane="topRight" activeCell="B1" sqref="B1"/>
      <selection pane="bottomLeft" activeCell="A3" sqref="A3"/>
      <selection pane="bottomRight" activeCell="AX2" sqref="AX1:AX1048576"/>
    </sheetView>
  </sheetViews>
  <sheetFormatPr defaultRowHeight="13.5" x14ac:dyDescent="0.15"/>
  <cols>
    <col min="1" max="1" width="14.625" customWidth="1"/>
    <col min="3" max="3" width="20.125" customWidth="1"/>
    <col min="4" max="47" width="5.125" customWidth="1"/>
    <col min="50" max="50" width="9" style="59"/>
  </cols>
  <sheetData>
    <row r="1" spans="1:50" s="1" customFormat="1" ht="29.25" customHeight="1" x14ac:dyDescent="0.15">
      <c r="A1" s="63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5"/>
    </row>
    <row r="2" spans="1:50" s="3" customFormat="1" ht="11.2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13</v>
      </c>
      <c r="F2" s="2" t="s">
        <v>4</v>
      </c>
      <c r="G2" s="2" t="s">
        <v>14</v>
      </c>
      <c r="H2" s="2" t="s">
        <v>5</v>
      </c>
      <c r="I2" s="2" t="s">
        <v>15</v>
      </c>
      <c r="J2" s="2" t="s">
        <v>6</v>
      </c>
      <c r="K2" s="2" t="s">
        <v>16</v>
      </c>
      <c r="L2" s="2" t="s">
        <v>7</v>
      </c>
      <c r="M2" s="2" t="s">
        <v>17</v>
      </c>
      <c r="N2" s="2" t="s">
        <v>8</v>
      </c>
      <c r="O2" s="2" t="s">
        <v>18</v>
      </c>
      <c r="P2" s="2" t="s">
        <v>9</v>
      </c>
      <c r="Q2" s="2" t="s">
        <v>19</v>
      </c>
      <c r="R2" s="2" t="s">
        <v>10</v>
      </c>
      <c r="S2" s="2" t="s">
        <v>20</v>
      </c>
      <c r="T2" s="2" t="s">
        <v>11</v>
      </c>
      <c r="U2" s="2" t="s">
        <v>21</v>
      </c>
      <c r="V2" s="2" t="s">
        <v>12</v>
      </c>
      <c r="W2" s="2" t="s">
        <v>22</v>
      </c>
      <c r="X2" s="2" t="s">
        <v>25</v>
      </c>
      <c r="Y2" s="2" t="s">
        <v>23</v>
      </c>
      <c r="Z2" s="2" t="s">
        <v>26</v>
      </c>
      <c r="AA2" s="2" t="s">
        <v>24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45</v>
      </c>
      <c r="AS2" s="2" t="s">
        <v>44</v>
      </c>
      <c r="AT2" s="2" t="s">
        <v>46</v>
      </c>
      <c r="AU2" s="2" t="s">
        <v>47</v>
      </c>
      <c r="AV2" s="2" t="s">
        <v>48</v>
      </c>
      <c r="AW2" s="2" t="s">
        <v>43</v>
      </c>
      <c r="AX2" s="54" t="s">
        <v>49</v>
      </c>
    </row>
    <row r="3" spans="1:50" s="3" customFormat="1" x14ac:dyDescent="0.15">
      <c r="A3" s="4">
        <v>22014010001</v>
      </c>
      <c r="B3" s="4" t="s">
        <v>80</v>
      </c>
      <c r="C3" s="4" t="s">
        <v>76</v>
      </c>
      <c r="D3" s="4">
        <v>92</v>
      </c>
      <c r="E3" s="4">
        <v>3</v>
      </c>
      <c r="F3" s="4">
        <v>70</v>
      </c>
      <c r="G3" s="4">
        <v>3</v>
      </c>
      <c r="H3" s="4">
        <v>92</v>
      </c>
      <c r="I3" s="4">
        <v>2</v>
      </c>
      <c r="J3" s="4">
        <v>83</v>
      </c>
      <c r="K3" s="4">
        <v>3</v>
      </c>
      <c r="L3" s="4">
        <v>88</v>
      </c>
      <c r="M3" s="4">
        <v>1</v>
      </c>
      <c r="N3" s="4">
        <v>84</v>
      </c>
      <c r="O3" s="4">
        <v>2</v>
      </c>
      <c r="P3" s="4">
        <v>88</v>
      </c>
      <c r="Q3" s="4">
        <v>3</v>
      </c>
      <c r="R3" s="4">
        <v>84</v>
      </c>
      <c r="S3" s="4">
        <v>1</v>
      </c>
      <c r="T3" s="4">
        <v>74</v>
      </c>
      <c r="U3" s="4">
        <v>2</v>
      </c>
      <c r="V3" s="4">
        <v>89</v>
      </c>
      <c r="W3" s="4">
        <v>2</v>
      </c>
      <c r="X3" s="4">
        <v>95</v>
      </c>
      <c r="Y3" s="4">
        <v>1</v>
      </c>
      <c r="Z3" s="4">
        <v>92</v>
      </c>
      <c r="AA3" s="4">
        <v>1</v>
      </c>
      <c r="AB3" s="4">
        <v>89</v>
      </c>
      <c r="AC3" s="4">
        <v>2</v>
      </c>
      <c r="AD3" s="4">
        <v>79</v>
      </c>
      <c r="AE3" s="4">
        <v>2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>
        <f t="shared" ref="AV3:AV45" si="0">D3*E3+F3*G3+H3*I3+J3*K3+L3*M3+N3*O3+P3*Q3+R3*S3+T3*U3+V3*W3+X3*Y3+Z3*AA3+AB3*AC3+AD3*AE3+AF3*AG3+AH3*AI3+AJ3*AK3+AL3*AM3+AN3*AO3+AP3*AQ3+AR3*AS3+AT3*AU3</f>
        <v>2372</v>
      </c>
      <c r="AW3" s="4">
        <f t="shared" ref="AW3:AW45" si="1">SUM(E3,G3,I3,K3,M3,O3,Q3,S3,U3,W3,Y3,AA3,AC3,AE3,AG3,AI3,AK3,AM3,AO3,AQ3,AS3,AU3)</f>
        <v>28</v>
      </c>
      <c r="AX3" s="55">
        <f t="shared" ref="AX3:AX45" si="2">AV3/AW3</f>
        <v>84.714285714285708</v>
      </c>
    </row>
    <row r="4" spans="1:50" s="1" customFormat="1" x14ac:dyDescent="0.15">
      <c r="A4" s="4">
        <v>22014010002</v>
      </c>
      <c r="B4" s="4" t="s">
        <v>77</v>
      </c>
      <c r="C4" s="4" t="s">
        <v>76</v>
      </c>
      <c r="D4" s="4">
        <v>89</v>
      </c>
      <c r="E4" s="4">
        <v>3</v>
      </c>
      <c r="F4" s="4">
        <v>94</v>
      </c>
      <c r="G4" s="4">
        <v>3</v>
      </c>
      <c r="H4" s="4">
        <v>93</v>
      </c>
      <c r="I4" s="4">
        <v>2</v>
      </c>
      <c r="J4" s="4">
        <v>81</v>
      </c>
      <c r="K4" s="4">
        <v>3</v>
      </c>
      <c r="L4" s="4">
        <v>92</v>
      </c>
      <c r="M4" s="4">
        <v>1</v>
      </c>
      <c r="N4" s="4">
        <v>87</v>
      </c>
      <c r="O4" s="4">
        <v>2</v>
      </c>
      <c r="P4" s="4">
        <v>97</v>
      </c>
      <c r="Q4" s="4">
        <v>3</v>
      </c>
      <c r="R4" s="4">
        <v>91</v>
      </c>
      <c r="S4" s="4">
        <v>1</v>
      </c>
      <c r="T4" s="4">
        <v>85</v>
      </c>
      <c r="U4" s="4">
        <v>2</v>
      </c>
      <c r="V4" s="4">
        <v>94</v>
      </c>
      <c r="W4" s="4">
        <v>2</v>
      </c>
      <c r="X4" s="4">
        <v>95</v>
      </c>
      <c r="Y4" s="4">
        <v>2</v>
      </c>
      <c r="Z4" s="4">
        <v>85</v>
      </c>
      <c r="AA4" s="4">
        <v>2</v>
      </c>
      <c r="AB4" s="4">
        <v>90</v>
      </c>
      <c r="AC4" s="4">
        <v>2</v>
      </c>
      <c r="AD4" s="4">
        <v>90</v>
      </c>
      <c r="AE4" s="4">
        <v>2</v>
      </c>
      <c r="AF4" s="4">
        <v>96</v>
      </c>
      <c r="AG4" s="4">
        <v>2</v>
      </c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>
        <f t="shared" si="0"/>
        <v>2896</v>
      </c>
      <c r="AW4" s="4">
        <f t="shared" si="1"/>
        <v>32</v>
      </c>
      <c r="AX4" s="55">
        <f t="shared" si="2"/>
        <v>90.5</v>
      </c>
    </row>
    <row r="5" spans="1:50" s="1" customFormat="1" x14ac:dyDescent="0.15">
      <c r="A5" s="4">
        <v>22014010003</v>
      </c>
      <c r="B5" s="4" t="s">
        <v>78</v>
      </c>
      <c r="C5" s="4" t="s">
        <v>76</v>
      </c>
      <c r="D5" s="4">
        <v>90</v>
      </c>
      <c r="E5" s="4">
        <v>3</v>
      </c>
      <c r="F5" s="4">
        <v>82</v>
      </c>
      <c r="G5" s="4">
        <v>3</v>
      </c>
      <c r="H5" s="4">
        <v>88</v>
      </c>
      <c r="I5" s="4">
        <v>2</v>
      </c>
      <c r="J5" s="4">
        <v>86</v>
      </c>
      <c r="K5" s="4">
        <v>2</v>
      </c>
      <c r="L5" s="4">
        <v>80</v>
      </c>
      <c r="M5" s="4">
        <v>3</v>
      </c>
      <c r="N5" s="4">
        <v>91</v>
      </c>
      <c r="O5" s="4">
        <v>1</v>
      </c>
      <c r="P5" s="4">
        <v>85</v>
      </c>
      <c r="Q5" s="4">
        <v>2</v>
      </c>
      <c r="R5" s="4">
        <v>88</v>
      </c>
      <c r="S5" s="4">
        <v>2</v>
      </c>
      <c r="T5" s="4">
        <v>90</v>
      </c>
      <c r="U5" s="4">
        <v>1</v>
      </c>
      <c r="V5" s="4">
        <v>85</v>
      </c>
      <c r="W5" s="4">
        <v>2</v>
      </c>
      <c r="X5" s="4">
        <v>80</v>
      </c>
      <c r="Y5" s="4">
        <v>2</v>
      </c>
      <c r="Z5" s="4">
        <v>90</v>
      </c>
      <c r="AA5" s="4">
        <v>2</v>
      </c>
      <c r="AB5" s="4">
        <v>86</v>
      </c>
      <c r="AC5" s="4">
        <v>2</v>
      </c>
      <c r="AD5" s="4">
        <v>85</v>
      </c>
      <c r="AE5" s="4">
        <v>2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>
        <f t="shared" si="0"/>
        <v>2483</v>
      </c>
      <c r="AW5" s="4">
        <f t="shared" si="1"/>
        <v>29</v>
      </c>
      <c r="AX5" s="55">
        <f t="shared" si="2"/>
        <v>85.620689655172413</v>
      </c>
    </row>
    <row r="6" spans="1:50" s="1" customFormat="1" x14ac:dyDescent="0.15">
      <c r="A6" s="4">
        <v>22014010004</v>
      </c>
      <c r="B6" s="4" t="s">
        <v>79</v>
      </c>
      <c r="C6" s="4" t="s">
        <v>76</v>
      </c>
      <c r="D6" s="4">
        <v>88</v>
      </c>
      <c r="E6" s="4">
        <v>3</v>
      </c>
      <c r="F6" s="4">
        <v>70</v>
      </c>
      <c r="G6" s="4">
        <v>3</v>
      </c>
      <c r="H6" s="4">
        <v>95</v>
      </c>
      <c r="I6" s="4">
        <v>2</v>
      </c>
      <c r="J6" s="4">
        <v>80</v>
      </c>
      <c r="K6" s="4">
        <v>3</v>
      </c>
      <c r="L6" s="4">
        <v>87</v>
      </c>
      <c r="M6" s="4">
        <v>2</v>
      </c>
      <c r="N6" s="4">
        <v>80</v>
      </c>
      <c r="O6" s="4">
        <v>2</v>
      </c>
      <c r="P6" s="4">
        <v>88</v>
      </c>
      <c r="Q6" s="4">
        <v>3</v>
      </c>
      <c r="R6" s="4">
        <v>88</v>
      </c>
      <c r="S6" s="4">
        <v>1</v>
      </c>
      <c r="T6" s="4">
        <v>87</v>
      </c>
      <c r="U6" s="4">
        <v>2</v>
      </c>
      <c r="V6" s="4">
        <v>90</v>
      </c>
      <c r="W6" s="4">
        <v>2</v>
      </c>
      <c r="X6" s="4">
        <v>88</v>
      </c>
      <c r="Y6" s="4">
        <v>2</v>
      </c>
      <c r="Z6" s="4">
        <v>93</v>
      </c>
      <c r="AA6" s="4">
        <v>1</v>
      </c>
      <c r="AB6" s="4">
        <v>85</v>
      </c>
      <c r="AC6" s="4">
        <v>1</v>
      </c>
      <c r="AD6" s="4">
        <v>89</v>
      </c>
      <c r="AE6" s="4">
        <v>2</v>
      </c>
      <c r="AF6" s="4">
        <v>92</v>
      </c>
      <c r="AG6" s="4">
        <v>2</v>
      </c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4">
        <f t="shared" si="0"/>
        <v>2660</v>
      </c>
      <c r="AW6" s="4">
        <f t="shared" si="1"/>
        <v>31</v>
      </c>
      <c r="AX6" s="55">
        <f t="shared" si="2"/>
        <v>85.806451612903231</v>
      </c>
    </row>
    <row r="7" spans="1:50" s="1" customFormat="1" x14ac:dyDescent="0.15">
      <c r="A7" s="4">
        <v>22014010005</v>
      </c>
      <c r="B7" s="5" t="s">
        <v>81</v>
      </c>
      <c r="C7" s="4" t="s">
        <v>76</v>
      </c>
      <c r="D7" s="5">
        <v>90</v>
      </c>
      <c r="E7" s="5">
        <v>3</v>
      </c>
      <c r="F7" s="5">
        <v>81</v>
      </c>
      <c r="G7" s="5">
        <v>3</v>
      </c>
      <c r="H7" s="5">
        <v>95</v>
      </c>
      <c r="I7" s="5">
        <v>2</v>
      </c>
      <c r="J7" s="5">
        <v>83</v>
      </c>
      <c r="K7" s="5">
        <v>3</v>
      </c>
      <c r="L7" s="5">
        <v>85</v>
      </c>
      <c r="M7" s="5">
        <v>2</v>
      </c>
      <c r="N7" s="5">
        <v>82</v>
      </c>
      <c r="O7" s="5">
        <v>2</v>
      </c>
      <c r="P7" s="5">
        <v>95</v>
      </c>
      <c r="Q7" s="5">
        <v>3</v>
      </c>
      <c r="R7" s="5">
        <v>89</v>
      </c>
      <c r="S7" s="5">
        <v>1</v>
      </c>
      <c r="T7" s="5">
        <v>84</v>
      </c>
      <c r="U7" s="5">
        <v>2</v>
      </c>
      <c r="V7" s="5">
        <v>93</v>
      </c>
      <c r="W7" s="5">
        <v>2</v>
      </c>
      <c r="X7" s="5">
        <v>88</v>
      </c>
      <c r="Y7" s="5">
        <v>2</v>
      </c>
      <c r="Z7" s="5">
        <v>93</v>
      </c>
      <c r="AA7" s="5">
        <v>1</v>
      </c>
      <c r="AB7" s="5">
        <v>86</v>
      </c>
      <c r="AC7" s="5">
        <v>1</v>
      </c>
      <c r="AD7" s="5">
        <v>92</v>
      </c>
      <c r="AE7" s="5">
        <v>2</v>
      </c>
      <c r="AF7" s="5">
        <v>91</v>
      </c>
      <c r="AG7" s="5">
        <v>2</v>
      </c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4">
        <f t="shared" si="0"/>
        <v>2735</v>
      </c>
      <c r="AW7" s="4">
        <f t="shared" si="1"/>
        <v>31</v>
      </c>
      <c r="AX7" s="55">
        <f t="shared" si="2"/>
        <v>88.225806451612897</v>
      </c>
    </row>
    <row r="8" spans="1:50" s="1" customFormat="1" x14ac:dyDescent="0.15">
      <c r="A8" s="4">
        <v>22014010006</v>
      </c>
      <c r="B8" s="5" t="s">
        <v>82</v>
      </c>
      <c r="C8" s="4" t="s">
        <v>76</v>
      </c>
      <c r="D8" s="5">
        <v>88</v>
      </c>
      <c r="E8" s="5">
        <v>3</v>
      </c>
      <c r="F8" s="5">
        <v>80</v>
      </c>
      <c r="G8" s="5">
        <v>3</v>
      </c>
      <c r="H8" s="5">
        <v>91</v>
      </c>
      <c r="I8" s="5">
        <v>2</v>
      </c>
      <c r="J8" s="5">
        <v>81</v>
      </c>
      <c r="K8" s="5">
        <v>3</v>
      </c>
      <c r="L8" s="5">
        <v>93</v>
      </c>
      <c r="M8" s="5">
        <v>2</v>
      </c>
      <c r="N8" s="5">
        <v>85</v>
      </c>
      <c r="O8" s="5">
        <v>2</v>
      </c>
      <c r="P8" s="5">
        <v>94</v>
      </c>
      <c r="Q8" s="5">
        <v>3</v>
      </c>
      <c r="R8" s="5">
        <v>90</v>
      </c>
      <c r="S8" s="5">
        <v>1</v>
      </c>
      <c r="T8" s="5">
        <v>84</v>
      </c>
      <c r="U8" s="5">
        <v>2</v>
      </c>
      <c r="V8" s="5">
        <v>94</v>
      </c>
      <c r="W8" s="5">
        <v>2</v>
      </c>
      <c r="X8" s="5">
        <v>96</v>
      </c>
      <c r="Y8" s="5">
        <v>2</v>
      </c>
      <c r="Z8" s="5">
        <v>88</v>
      </c>
      <c r="AA8" s="5">
        <v>2</v>
      </c>
      <c r="AB8" s="5">
        <v>91</v>
      </c>
      <c r="AC8" s="5">
        <v>2</v>
      </c>
      <c r="AD8" s="5">
        <v>90</v>
      </c>
      <c r="AE8" s="5">
        <v>2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4">
        <f t="shared" si="0"/>
        <v>2743</v>
      </c>
      <c r="AW8" s="4">
        <f t="shared" si="1"/>
        <v>31</v>
      </c>
      <c r="AX8" s="55">
        <f t="shared" si="2"/>
        <v>88.483870967741936</v>
      </c>
    </row>
    <row r="9" spans="1:50" s="1" customFormat="1" x14ac:dyDescent="0.15">
      <c r="A9" s="4">
        <v>22014010007</v>
      </c>
      <c r="B9" s="5" t="s">
        <v>83</v>
      </c>
      <c r="C9" s="4" t="s">
        <v>76</v>
      </c>
      <c r="D9" s="5">
        <v>85</v>
      </c>
      <c r="E9" s="5">
        <v>3</v>
      </c>
      <c r="F9" s="5">
        <v>86</v>
      </c>
      <c r="G9" s="5">
        <v>3</v>
      </c>
      <c r="H9" s="5">
        <v>88</v>
      </c>
      <c r="I9" s="5">
        <v>2</v>
      </c>
      <c r="J9" s="5">
        <v>90</v>
      </c>
      <c r="K9" s="5">
        <v>1</v>
      </c>
      <c r="L9" s="5">
        <v>86</v>
      </c>
      <c r="M9" s="5">
        <v>2</v>
      </c>
      <c r="N9" s="5">
        <v>72</v>
      </c>
      <c r="O9" s="5">
        <v>3</v>
      </c>
      <c r="P9" s="5">
        <v>84</v>
      </c>
      <c r="Q9" s="5">
        <v>1</v>
      </c>
      <c r="R9" s="5">
        <v>88</v>
      </c>
      <c r="S9" s="5">
        <v>2</v>
      </c>
      <c r="T9" s="5">
        <v>90</v>
      </c>
      <c r="U9" s="5">
        <v>2</v>
      </c>
      <c r="V9" s="5">
        <v>92</v>
      </c>
      <c r="W9" s="5">
        <v>2</v>
      </c>
      <c r="X9" s="5">
        <v>95</v>
      </c>
      <c r="Y9" s="5">
        <v>2</v>
      </c>
      <c r="Z9" s="5">
        <v>90</v>
      </c>
      <c r="AA9" s="5">
        <v>2</v>
      </c>
      <c r="AB9" s="5">
        <v>90</v>
      </c>
      <c r="AC9" s="5">
        <v>2</v>
      </c>
      <c r="AD9" s="5">
        <v>86</v>
      </c>
      <c r="AE9" s="5">
        <v>2</v>
      </c>
      <c r="AF9" s="5">
        <v>89</v>
      </c>
      <c r="AG9" s="5">
        <v>1</v>
      </c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4">
        <f t="shared" si="0"/>
        <v>2602</v>
      </c>
      <c r="AW9" s="4">
        <f t="shared" si="1"/>
        <v>30</v>
      </c>
      <c r="AX9" s="55">
        <f t="shared" si="2"/>
        <v>86.733333333333334</v>
      </c>
    </row>
    <row r="10" spans="1:50" s="1" customFormat="1" x14ac:dyDescent="0.15">
      <c r="A10" s="4">
        <v>22014010008</v>
      </c>
      <c r="B10" s="5" t="s">
        <v>84</v>
      </c>
      <c r="C10" s="4" t="s">
        <v>76</v>
      </c>
      <c r="D10" s="5">
        <v>92</v>
      </c>
      <c r="E10" s="5">
        <v>3</v>
      </c>
      <c r="F10" s="5">
        <v>95</v>
      </c>
      <c r="G10" s="5">
        <v>3</v>
      </c>
      <c r="H10" s="5">
        <v>89</v>
      </c>
      <c r="I10" s="5">
        <v>2</v>
      </c>
      <c r="J10" s="5">
        <v>86</v>
      </c>
      <c r="K10" s="5">
        <v>2</v>
      </c>
      <c r="L10" s="5">
        <v>83</v>
      </c>
      <c r="M10" s="5">
        <v>2</v>
      </c>
      <c r="N10" s="5">
        <v>90</v>
      </c>
      <c r="O10" s="5">
        <v>3</v>
      </c>
      <c r="P10" s="5">
        <v>86</v>
      </c>
      <c r="Q10" s="5">
        <v>1</v>
      </c>
      <c r="R10" s="5">
        <v>90</v>
      </c>
      <c r="S10" s="5">
        <v>2</v>
      </c>
      <c r="T10" s="5">
        <v>89</v>
      </c>
      <c r="U10" s="5">
        <v>2</v>
      </c>
      <c r="V10" s="5">
        <v>93</v>
      </c>
      <c r="W10" s="5">
        <v>2</v>
      </c>
      <c r="X10" s="5">
        <v>92</v>
      </c>
      <c r="Y10" s="5">
        <v>2</v>
      </c>
      <c r="Z10" s="5">
        <v>90</v>
      </c>
      <c r="AA10" s="5">
        <v>2</v>
      </c>
      <c r="AB10" s="5">
        <v>90</v>
      </c>
      <c r="AC10" s="5">
        <v>2</v>
      </c>
      <c r="AD10" s="5">
        <v>86</v>
      </c>
      <c r="AE10" s="5">
        <v>2</v>
      </c>
      <c r="AF10" s="5">
        <v>90</v>
      </c>
      <c r="AG10" s="5">
        <v>2</v>
      </c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4">
        <f t="shared" si="0"/>
        <v>2873</v>
      </c>
      <c r="AW10" s="4">
        <f t="shared" si="1"/>
        <v>32</v>
      </c>
      <c r="AX10" s="55">
        <f t="shared" si="2"/>
        <v>89.78125</v>
      </c>
    </row>
    <row r="11" spans="1:50" s="1" customFormat="1" x14ac:dyDescent="0.15">
      <c r="A11" s="4">
        <v>22014010009</v>
      </c>
      <c r="B11" s="5" t="s">
        <v>85</v>
      </c>
      <c r="C11" s="4" t="s">
        <v>76</v>
      </c>
      <c r="D11" s="5">
        <v>96</v>
      </c>
      <c r="E11" s="5">
        <v>3</v>
      </c>
      <c r="F11" s="5">
        <v>88</v>
      </c>
      <c r="G11" s="5">
        <v>3</v>
      </c>
      <c r="H11" s="5">
        <v>92</v>
      </c>
      <c r="I11" s="5">
        <v>2</v>
      </c>
      <c r="J11" s="5">
        <v>84</v>
      </c>
      <c r="K11" s="5">
        <v>3</v>
      </c>
      <c r="L11" s="5">
        <v>88</v>
      </c>
      <c r="M11" s="5">
        <v>1</v>
      </c>
      <c r="N11" s="5">
        <v>84</v>
      </c>
      <c r="O11" s="5">
        <v>2</v>
      </c>
      <c r="P11" s="5">
        <v>94</v>
      </c>
      <c r="Q11" s="5">
        <v>3</v>
      </c>
      <c r="R11" s="5">
        <v>86</v>
      </c>
      <c r="S11" s="5">
        <v>1</v>
      </c>
      <c r="T11" s="5">
        <v>95</v>
      </c>
      <c r="U11" s="5">
        <v>2</v>
      </c>
      <c r="V11" s="5">
        <v>97</v>
      </c>
      <c r="W11" s="5">
        <v>2</v>
      </c>
      <c r="X11" s="5">
        <v>96</v>
      </c>
      <c r="Y11" s="5">
        <v>2</v>
      </c>
      <c r="Z11" s="5">
        <v>95</v>
      </c>
      <c r="AA11" s="5">
        <v>2</v>
      </c>
      <c r="AB11" s="5">
        <v>80</v>
      </c>
      <c r="AC11" s="5">
        <v>2</v>
      </c>
      <c r="AD11" s="5">
        <v>92</v>
      </c>
      <c r="AE11" s="5">
        <v>2</v>
      </c>
      <c r="AF11" s="5">
        <v>90</v>
      </c>
      <c r="AG11" s="5">
        <v>2</v>
      </c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4">
        <f t="shared" si="0"/>
        <v>2902</v>
      </c>
      <c r="AW11" s="4">
        <f t="shared" si="1"/>
        <v>32</v>
      </c>
      <c r="AX11" s="55">
        <f t="shared" si="2"/>
        <v>90.6875</v>
      </c>
    </row>
    <row r="12" spans="1:50" s="1" customFormat="1" x14ac:dyDescent="0.15">
      <c r="A12" s="4">
        <v>22014010010</v>
      </c>
      <c r="B12" s="5" t="s">
        <v>86</v>
      </c>
      <c r="C12" s="4" t="s">
        <v>76</v>
      </c>
      <c r="D12" s="5">
        <v>92</v>
      </c>
      <c r="E12" s="5">
        <v>3</v>
      </c>
      <c r="F12" s="5">
        <v>79</v>
      </c>
      <c r="G12" s="5">
        <v>3</v>
      </c>
      <c r="H12" s="5">
        <v>88</v>
      </c>
      <c r="I12" s="5">
        <v>2</v>
      </c>
      <c r="J12" s="5">
        <v>93</v>
      </c>
      <c r="K12" s="5">
        <v>3</v>
      </c>
      <c r="L12" s="5">
        <v>82</v>
      </c>
      <c r="M12" s="5">
        <v>1</v>
      </c>
      <c r="N12" s="5">
        <v>81</v>
      </c>
      <c r="O12" s="5">
        <v>2</v>
      </c>
      <c r="P12" s="5">
        <v>92</v>
      </c>
      <c r="Q12" s="5">
        <v>3</v>
      </c>
      <c r="R12" s="5">
        <v>86</v>
      </c>
      <c r="S12" s="5">
        <v>1</v>
      </c>
      <c r="T12" s="5">
        <v>93</v>
      </c>
      <c r="U12" s="5">
        <v>2</v>
      </c>
      <c r="V12" s="5">
        <v>92</v>
      </c>
      <c r="W12" s="5">
        <v>2</v>
      </c>
      <c r="X12" s="5">
        <v>90</v>
      </c>
      <c r="Y12" s="5">
        <v>2</v>
      </c>
      <c r="Z12" s="5">
        <v>92</v>
      </c>
      <c r="AA12" s="5">
        <v>2</v>
      </c>
      <c r="AB12" s="5">
        <v>85</v>
      </c>
      <c r="AC12" s="5">
        <v>2</v>
      </c>
      <c r="AD12" s="5">
        <v>88</v>
      </c>
      <c r="AE12" s="5">
        <v>2</v>
      </c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4">
        <f t="shared" si="0"/>
        <v>2654</v>
      </c>
      <c r="AW12" s="4">
        <f t="shared" si="1"/>
        <v>30</v>
      </c>
      <c r="AX12" s="55">
        <f t="shared" si="2"/>
        <v>88.466666666666669</v>
      </c>
    </row>
    <row r="13" spans="1:50" s="1" customFormat="1" x14ac:dyDescent="0.15">
      <c r="A13" s="4">
        <v>22014010011</v>
      </c>
      <c r="B13" s="5" t="s">
        <v>87</v>
      </c>
      <c r="C13" s="4" t="s">
        <v>76</v>
      </c>
      <c r="D13" s="5">
        <v>95</v>
      </c>
      <c r="E13" s="5">
        <v>3</v>
      </c>
      <c r="F13" s="5">
        <v>87</v>
      </c>
      <c r="G13" s="5">
        <v>3</v>
      </c>
      <c r="H13" s="5">
        <v>91</v>
      </c>
      <c r="I13" s="5">
        <v>2</v>
      </c>
      <c r="J13" s="5">
        <v>91</v>
      </c>
      <c r="K13" s="5">
        <v>2</v>
      </c>
      <c r="L13" s="5">
        <v>88</v>
      </c>
      <c r="M13" s="5">
        <v>2</v>
      </c>
      <c r="N13" s="5">
        <v>83</v>
      </c>
      <c r="O13" s="5">
        <v>3</v>
      </c>
      <c r="P13" s="5">
        <v>86</v>
      </c>
      <c r="Q13" s="5">
        <v>1</v>
      </c>
      <c r="R13" s="5">
        <v>82</v>
      </c>
      <c r="S13" s="5">
        <v>2</v>
      </c>
      <c r="T13" s="5">
        <v>94</v>
      </c>
      <c r="U13" s="5">
        <v>2</v>
      </c>
      <c r="V13" s="5">
        <v>96</v>
      </c>
      <c r="W13" s="5">
        <v>2</v>
      </c>
      <c r="X13" s="5">
        <v>92</v>
      </c>
      <c r="Y13" s="5">
        <v>2</v>
      </c>
      <c r="Z13" s="5">
        <v>87</v>
      </c>
      <c r="AA13" s="5">
        <v>2</v>
      </c>
      <c r="AB13" s="5">
        <v>96</v>
      </c>
      <c r="AC13" s="5">
        <v>2</v>
      </c>
      <c r="AD13" s="5">
        <v>90</v>
      </c>
      <c r="AE13" s="5">
        <v>2</v>
      </c>
      <c r="AF13" s="5">
        <v>88</v>
      </c>
      <c r="AG13" s="5">
        <v>2</v>
      </c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4">
        <f t="shared" si="0"/>
        <v>2871</v>
      </c>
      <c r="AW13" s="4">
        <f t="shared" si="1"/>
        <v>32</v>
      </c>
      <c r="AX13" s="55">
        <f t="shared" si="2"/>
        <v>89.71875</v>
      </c>
    </row>
    <row r="14" spans="1:50" s="23" customFormat="1" x14ac:dyDescent="0.15">
      <c r="A14" s="12">
        <v>22014010012</v>
      </c>
      <c r="B14" s="22" t="s">
        <v>69</v>
      </c>
      <c r="C14" s="12" t="s">
        <v>67</v>
      </c>
      <c r="D14" s="22">
        <v>90</v>
      </c>
      <c r="E14" s="22">
        <v>2</v>
      </c>
      <c r="F14" s="22">
        <v>94</v>
      </c>
      <c r="G14" s="22">
        <v>2</v>
      </c>
      <c r="H14" s="22">
        <v>85</v>
      </c>
      <c r="I14" s="22">
        <v>2</v>
      </c>
      <c r="J14" s="22">
        <v>85</v>
      </c>
      <c r="K14" s="22">
        <v>2</v>
      </c>
      <c r="L14" s="22">
        <v>85</v>
      </c>
      <c r="M14" s="22">
        <v>3</v>
      </c>
      <c r="N14" s="22">
        <v>93</v>
      </c>
      <c r="O14" s="22">
        <v>2</v>
      </c>
      <c r="P14" s="22">
        <v>80</v>
      </c>
      <c r="Q14" s="22">
        <v>3</v>
      </c>
      <c r="R14" s="22">
        <v>81</v>
      </c>
      <c r="S14" s="22">
        <v>1</v>
      </c>
      <c r="T14" s="22">
        <v>84</v>
      </c>
      <c r="U14" s="22">
        <v>2</v>
      </c>
      <c r="V14" s="22">
        <v>80</v>
      </c>
      <c r="W14" s="22">
        <v>2</v>
      </c>
      <c r="X14" s="22">
        <v>88</v>
      </c>
      <c r="Y14" s="53">
        <v>2</v>
      </c>
      <c r="Z14" s="53">
        <v>85</v>
      </c>
      <c r="AA14" s="53">
        <v>2</v>
      </c>
      <c r="AB14" s="53">
        <v>82</v>
      </c>
      <c r="AC14" s="53">
        <v>2</v>
      </c>
      <c r="AD14" s="53">
        <v>85</v>
      </c>
      <c r="AE14" s="53">
        <v>2</v>
      </c>
      <c r="AF14" s="53">
        <v>91</v>
      </c>
      <c r="AG14" s="53">
        <v>2</v>
      </c>
      <c r="AH14" s="53">
        <v>79</v>
      </c>
      <c r="AI14" s="53">
        <v>2</v>
      </c>
      <c r="AJ14" s="53">
        <v>91</v>
      </c>
      <c r="AK14" s="53">
        <v>2</v>
      </c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12">
        <f t="shared" si="0"/>
        <v>3000</v>
      </c>
      <c r="AW14" s="12">
        <f t="shared" si="1"/>
        <v>35</v>
      </c>
      <c r="AX14" s="56">
        <f t="shared" si="2"/>
        <v>85.714285714285708</v>
      </c>
    </row>
    <row r="15" spans="1:50" x14ac:dyDescent="0.15">
      <c r="A15" s="4">
        <v>22014010013</v>
      </c>
      <c r="B15" s="4" t="s">
        <v>66</v>
      </c>
      <c r="C15" s="4" t="s">
        <v>67</v>
      </c>
      <c r="D15" s="4">
        <v>93</v>
      </c>
      <c r="E15" s="4">
        <v>2</v>
      </c>
      <c r="F15" s="4">
        <v>95</v>
      </c>
      <c r="G15" s="4">
        <v>2</v>
      </c>
      <c r="H15" s="4">
        <v>88</v>
      </c>
      <c r="I15" s="4">
        <v>2</v>
      </c>
      <c r="J15" s="4">
        <v>100</v>
      </c>
      <c r="K15" s="4">
        <v>1</v>
      </c>
      <c r="L15" s="4">
        <v>95</v>
      </c>
      <c r="M15" s="4">
        <v>3</v>
      </c>
      <c r="N15" s="4">
        <v>90</v>
      </c>
      <c r="O15" s="4">
        <v>1</v>
      </c>
      <c r="P15" s="4">
        <v>95</v>
      </c>
      <c r="Q15" s="4">
        <v>2</v>
      </c>
      <c r="R15" s="4">
        <v>94</v>
      </c>
      <c r="S15" s="4">
        <v>2</v>
      </c>
      <c r="T15" s="4">
        <v>95</v>
      </c>
      <c r="U15" s="4">
        <v>3</v>
      </c>
      <c r="V15" s="4">
        <v>89</v>
      </c>
      <c r="W15" s="4">
        <v>2</v>
      </c>
      <c r="X15" s="4">
        <v>90</v>
      </c>
      <c r="Y15" s="4">
        <v>2</v>
      </c>
      <c r="Z15" s="4">
        <v>95</v>
      </c>
      <c r="AA15" s="4">
        <v>2</v>
      </c>
      <c r="AB15" s="4">
        <v>96</v>
      </c>
      <c r="AC15" s="4">
        <v>2</v>
      </c>
      <c r="AD15" s="4">
        <v>92</v>
      </c>
      <c r="AE15" s="4">
        <v>2</v>
      </c>
      <c r="AF15" s="4">
        <v>93</v>
      </c>
      <c r="AG15" s="4">
        <v>2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>
        <f t="shared" si="0"/>
        <v>2800</v>
      </c>
      <c r="AW15" s="4">
        <f t="shared" si="1"/>
        <v>30</v>
      </c>
      <c r="AX15" s="55">
        <f t="shared" si="2"/>
        <v>93.333333333333329</v>
      </c>
    </row>
    <row r="16" spans="1:50" x14ac:dyDescent="0.15">
      <c r="A16" s="4">
        <v>22014010014</v>
      </c>
      <c r="B16" s="4" t="s">
        <v>70</v>
      </c>
      <c r="C16" s="4" t="s">
        <v>67</v>
      </c>
      <c r="D16" s="4">
        <v>78</v>
      </c>
      <c r="E16" s="4">
        <v>2</v>
      </c>
      <c r="F16" s="4">
        <v>90</v>
      </c>
      <c r="G16" s="4">
        <v>2</v>
      </c>
      <c r="H16" s="4">
        <v>88</v>
      </c>
      <c r="I16" s="4">
        <v>2</v>
      </c>
      <c r="J16" s="4">
        <v>86</v>
      </c>
      <c r="K16" s="4">
        <v>2</v>
      </c>
      <c r="L16" s="4">
        <v>89</v>
      </c>
      <c r="M16" s="4">
        <v>1</v>
      </c>
      <c r="N16" s="4">
        <v>89</v>
      </c>
      <c r="O16" s="4">
        <v>3</v>
      </c>
      <c r="P16" s="4">
        <v>87</v>
      </c>
      <c r="Q16" s="4">
        <v>1</v>
      </c>
      <c r="R16" s="4">
        <v>94</v>
      </c>
      <c r="S16" s="4">
        <v>2</v>
      </c>
      <c r="T16" s="4">
        <v>92</v>
      </c>
      <c r="U16" s="4">
        <v>2</v>
      </c>
      <c r="V16" s="4">
        <v>73</v>
      </c>
      <c r="W16" s="4">
        <v>2</v>
      </c>
      <c r="X16" s="4">
        <v>86</v>
      </c>
      <c r="Y16" s="4">
        <v>2</v>
      </c>
      <c r="Z16" s="4">
        <v>88</v>
      </c>
      <c r="AA16" s="4">
        <v>2</v>
      </c>
      <c r="AB16" s="4">
        <v>85</v>
      </c>
      <c r="AC16" s="4">
        <v>2</v>
      </c>
      <c r="AD16" s="4">
        <v>92</v>
      </c>
      <c r="AE16" s="4">
        <v>2</v>
      </c>
      <c r="AF16" s="4">
        <v>93</v>
      </c>
      <c r="AG16" s="4">
        <v>2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>
        <f t="shared" si="0"/>
        <v>2533</v>
      </c>
      <c r="AW16" s="4">
        <f t="shared" si="1"/>
        <v>29</v>
      </c>
      <c r="AX16" s="55">
        <f t="shared" si="2"/>
        <v>87.34482758620689</v>
      </c>
    </row>
    <row r="17" spans="1:50" x14ac:dyDescent="0.15">
      <c r="A17" s="4">
        <v>22014010015</v>
      </c>
      <c r="B17" s="4" t="s">
        <v>71</v>
      </c>
      <c r="C17" s="4" t="s">
        <v>67</v>
      </c>
      <c r="D17" s="4">
        <v>85</v>
      </c>
      <c r="E17" s="4">
        <v>2</v>
      </c>
      <c r="F17" s="4">
        <v>90</v>
      </c>
      <c r="G17" s="4">
        <v>2</v>
      </c>
      <c r="H17" s="4">
        <v>88</v>
      </c>
      <c r="I17" s="4">
        <v>2</v>
      </c>
      <c r="J17" s="4">
        <v>87</v>
      </c>
      <c r="K17" s="4">
        <v>3</v>
      </c>
      <c r="L17" s="4">
        <v>98</v>
      </c>
      <c r="M17" s="4">
        <v>2</v>
      </c>
      <c r="N17" s="4">
        <v>87</v>
      </c>
      <c r="O17" s="4">
        <v>3</v>
      </c>
      <c r="P17" s="4">
        <v>86</v>
      </c>
      <c r="Q17" s="4">
        <v>1</v>
      </c>
      <c r="R17" s="4">
        <v>87</v>
      </c>
      <c r="S17" s="4">
        <v>2</v>
      </c>
      <c r="T17" s="4">
        <v>83</v>
      </c>
      <c r="U17" s="4">
        <v>2</v>
      </c>
      <c r="V17" s="4">
        <v>85</v>
      </c>
      <c r="W17" s="4">
        <v>2</v>
      </c>
      <c r="X17" s="4">
        <v>87</v>
      </c>
      <c r="Y17" s="4">
        <v>2</v>
      </c>
      <c r="Z17" s="4">
        <v>90</v>
      </c>
      <c r="AA17" s="4">
        <v>2</v>
      </c>
      <c r="AB17" s="4">
        <v>90</v>
      </c>
      <c r="AC17" s="4">
        <v>2</v>
      </c>
      <c r="AD17" s="4">
        <v>92</v>
      </c>
      <c r="AE17" s="4">
        <v>2</v>
      </c>
      <c r="AF17" s="4">
        <v>95</v>
      </c>
      <c r="AG17" s="4">
        <v>2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>
        <f t="shared" si="0"/>
        <v>2748</v>
      </c>
      <c r="AW17" s="4">
        <f t="shared" si="1"/>
        <v>31</v>
      </c>
      <c r="AX17" s="55">
        <f t="shared" si="2"/>
        <v>88.645161290322577</v>
      </c>
    </row>
    <row r="18" spans="1:50" x14ac:dyDescent="0.15">
      <c r="A18" s="4">
        <v>22014010016</v>
      </c>
      <c r="B18" s="4" t="s">
        <v>72</v>
      </c>
      <c r="C18" s="4" t="s">
        <v>67</v>
      </c>
      <c r="D18" s="4">
        <v>86</v>
      </c>
      <c r="E18" s="4">
        <v>2</v>
      </c>
      <c r="F18" s="4">
        <v>95</v>
      </c>
      <c r="G18" s="4">
        <v>2</v>
      </c>
      <c r="H18" s="4">
        <v>91</v>
      </c>
      <c r="I18" s="4">
        <v>2</v>
      </c>
      <c r="J18" s="4">
        <v>80</v>
      </c>
      <c r="K18" s="4">
        <v>3</v>
      </c>
      <c r="L18" s="4">
        <v>88</v>
      </c>
      <c r="M18" s="4">
        <v>1</v>
      </c>
      <c r="N18" s="4">
        <v>90</v>
      </c>
      <c r="O18" s="4">
        <v>3</v>
      </c>
      <c r="P18" s="4">
        <v>77</v>
      </c>
      <c r="Q18" s="4">
        <v>1</v>
      </c>
      <c r="R18" s="4">
        <v>90</v>
      </c>
      <c r="S18" s="4">
        <v>2</v>
      </c>
      <c r="T18" s="4">
        <v>87</v>
      </c>
      <c r="U18" s="4">
        <v>2</v>
      </c>
      <c r="V18" s="4">
        <v>89</v>
      </c>
      <c r="W18" s="4">
        <v>2</v>
      </c>
      <c r="X18" s="4">
        <v>82</v>
      </c>
      <c r="Y18" s="4">
        <v>2</v>
      </c>
      <c r="Z18" s="4">
        <v>86</v>
      </c>
      <c r="AA18" s="4">
        <v>2</v>
      </c>
      <c r="AB18" s="4">
        <v>95</v>
      </c>
      <c r="AC18" s="4">
        <v>2</v>
      </c>
      <c r="AD18" s="4">
        <v>93</v>
      </c>
      <c r="AE18" s="4">
        <v>2</v>
      </c>
      <c r="AF18" s="4">
        <v>90</v>
      </c>
      <c r="AG18" s="4">
        <v>2</v>
      </c>
      <c r="AH18" s="4">
        <v>95</v>
      </c>
      <c r="AI18" s="4">
        <v>2</v>
      </c>
      <c r="AJ18" s="4">
        <v>92</v>
      </c>
      <c r="AK18" s="4">
        <v>1</v>
      </c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>
        <f t="shared" si="0"/>
        <v>2925</v>
      </c>
      <c r="AW18" s="4">
        <f t="shared" si="1"/>
        <v>33</v>
      </c>
      <c r="AX18" s="55">
        <f t="shared" si="2"/>
        <v>88.63636363636364</v>
      </c>
    </row>
    <row r="19" spans="1:50" x14ac:dyDescent="0.15">
      <c r="A19" s="4">
        <v>22014010018</v>
      </c>
      <c r="B19" s="4" t="s">
        <v>73</v>
      </c>
      <c r="C19" s="4" t="s">
        <v>67</v>
      </c>
      <c r="D19" s="4">
        <v>93</v>
      </c>
      <c r="E19" s="4">
        <v>2</v>
      </c>
      <c r="F19" s="4">
        <v>92</v>
      </c>
      <c r="G19" s="4">
        <v>2</v>
      </c>
      <c r="H19" s="4">
        <v>88</v>
      </c>
      <c r="I19" s="4">
        <v>2</v>
      </c>
      <c r="J19" s="4">
        <v>83</v>
      </c>
      <c r="K19" s="4">
        <v>3</v>
      </c>
      <c r="L19" s="4">
        <v>100</v>
      </c>
      <c r="M19" s="4">
        <v>1</v>
      </c>
      <c r="N19" s="4">
        <v>86</v>
      </c>
      <c r="O19" s="4">
        <v>3</v>
      </c>
      <c r="P19" s="4">
        <v>85</v>
      </c>
      <c r="Q19" s="4">
        <v>1</v>
      </c>
      <c r="R19" s="4">
        <v>91</v>
      </c>
      <c r="S19" s="4">
        <v>2</v>
      </c>
      <c r="T19" s="4">
        <v>91</v>
      </c>
      <c r="U19" s="4">
        <v>2</v>
      </c>
      <c r="V19" s="4">
        <v>87</v>
      </c>
      <c r="W19" s="4">
        <v>2</v>
      </c>
      <c r="X19" s="4">
        <v>87</v>
      </c>
      <c r="Y19" s="4">
        <v>2</v>
      </c>
      <c r="Z19" s="4">
        <v>95</v>
      </c>
      <c r="AA19" s="4">
        <v>2</v>
      </c>
      <c r="AB19" s="4">
        <v>88</v>
      </c>
      <c r="AC19" s="4">
        <v>2</v>
      </c>
      <c r="AD19" s="4">
        <v>92</v>
      </c>
      <c r="AE19" s="4">
        <v>2</v>
      </c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>
        <f t="shared" si="0"/>
        <v>2500</v>
      </c>
      <c r="AW19" s="4">
        <f t="shared" si="1"/>
        <v>28</v>
      </c>
      <c r="AX19" s="55">
        <f t="shared" si="2"/>
        <v>89.285714285714292</v>
      </c>
    </row>
    <row r="20" spans="1:50" x14ac:dyDescent="0.15">
      <c r="A20" s="4">
        <v>22014010019</v>
      </c>
      <c r="B20" s="4" t="s">
        <v>74</v>
      </c>
      <c r="C20" s="4" t="s">
        <v>67</v>
      </c>
      <c r="D20" s="4">
        <v>95</v>
      </c>
      <c r="E20" s="4">
        <v>2</v>
      </c>
      <c r="F20" s="4">
        <v>90</v>
      </c>
      <c r="G20" s="4">
        <v>2</v>
      </c>
      <c r="H20" s="4">
        <v>88</v>
      </c>
      <c r="I20" s="4">
        <v>2</v>
      </c>
      <c r="J20" s="4">
        <v>91</v>
      </c>
      <c r="K20" s="4">
        <v>3</v>
      </c>
      <c r="L20" s="4">
        <v>98</v>
      </c>
      <c r="M20" s="4">
        <v>2</v>
      </c>
      <c r="N20" s="4">
        <v>86</v>
      </c>
      <c r="O20" s="4">
        <v>3</v>
      </c>
      <c r="P20" s="4">
        <v>89</v>
      </c>
      <c r="Q20" s="4">
        <v>1</v>
      </c>
      <c r="R20" s="4">
        <v>88</v>
      </c>
      <c r="S20" s="4">
        <v>2</v>
      </c>
      <c r="T20" s="4">
        <v>89</v>
      </c>
      <c r="U20" s="4">
        <v>2</v>
      </c>
      <c r="V20" s="4">
        <v>85</v>
      </c>
      <c r="W20" s="4">
        <v>2</v>
      </c>
      <c r="X20" s="4">
        <v>89</v>
      </c>
      <c r="Y20" s="4">
        <v>2</v>
      </c>
      <c r="Z20" s="4">
        <v>91</v>
      </c>
      <c r="AA20" s="4">
        <v>2</v>
      </c>
      <c r="AB20" s="4">
        <v>92</v>
      </c>
      <c r="AC20" s="4">
        <v>2</v>
      </c>
      <c r="AD20" s="4">
        <v>90</v>
      </c>
      <c r="AE20" s="4">
        <v>2</v>
      </c>
      <c r="AF20" s="4">
        <v>95</v>
      </c>
      <c r="AG20" s="4">
        <v>2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>
        <f t="shared" si="0"/>
        <v>2800</v>
      </c>
      <c r="AW20" s="4">
        <f t="shared" si="1"/>
        <v>31</v>
      </c>
      <c r="AX20" s="55">
        <f t="shared" si="2"/>
        <v>90.322580645161295</v>
      </c>
    </row>
    <row r="21" spans="1:50" x14ac:dyDescent="0.15">
      <c r="A21" s="4">
        <v>22014010020</v>
      </c>
      <c r="B21" s="4" t="s">
        <v>68</v>
      </c>
      <c r="C21" s="4" t="s">
        <v>67</v>
      </c>
      <c r="D21" s="4">
        <v>88</v>
      </c>
      <c r="E21" s="4">
        <v>2</v>
      </c>
      <c r="F21" s="4">
        <v>88</v>
      </c>
      <c r="G21" s="4">
        <v>2</v>
      </c>
      <c r="H21" s="4">
        <v>85</v>
      </c>
      <c r="I21" s="4">
        <v>2</v>
      </c>
      <c r="J21" s="4">
        <v>87</v>
      </c>
      <c r="K21" s="4">
        <v>3</v>
      </c>
      <c r="L21" s="4">
        <v>88</v>
      </c>
      <c r="M21" s="4">
        <v>1</v>
      </c>
      <c r="N21" s="4">
        <v>91</v>
      </c>
      <c r="O21" s="4">
        <v>3</v>
      </c>
      <c r="P21" s="4">
        <v>85</v>
      </c>
      <c r="Q21" s="4">
        <v>1</v>
      </c>
      <c r="R21" s="4">
        <v>81</v>
      </c>
      <c r="S21" s="4">
        <v>2</v>
      </c>
      <c r="T21" s="4">
        <v>81</v>
      </c>
      <c r="U21" s="4">
        <v>2</v>
      </c>
      <c r="V21" s="4">
        <v>83</v>
      </c>
      <c r="W21" s="4">
        <v>2</v>
      </c>
      <c r="X21" s="4">
        <v>86</v>
      </c>
      <c r="Y21" s="4">
        <v>2</v>
      </c>
      <c r="Z21" s="4">
        <v>87</v>
      </c>
      <c r="AA21" s="4">
        <v>2</v>
      </c>
      <c r="AB21" s="4">
        <v>89</v>
      </c>
      <c r="AC21" s="4">
        <v>2</v>
      </c>
      <c r="AD21" s="4">
        <v>92</v>
      </c>
      <c r="AE21" s="4">
        <v>2</v>
      </c>
      <c r="AF21" s="4">
        <v>80</v>
      </c>
      <c r="AG21" s="4">
        <v>2</v>
      </c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>
        <f t="shared" si="0"/>
        <v>2587</v>
      </c>
      <c r="AW21" s="4">
        <f t="shared" si="1"/>
        <v>30</v>
      </c>
      <c r="AX21" s="55">
        <f t="shared" si="2"/>
        <v>86.233333333333334</v>
      </c>
    </row>
    <row r="22" spans="1:50" x14ac:dyDescent="0.15">
      <c r="A22" s="4">
        <v>22014010021</v>
      </c>
      <c r="B22" s="4" t="s">
        <v>75</v>
      </c>
      <c r="C22" s="4" t="s">
        <v>67</v>
      </c>
      <c r="D22" s="4">
        <v>91</v>
      </c>
      <c r="E22" s="4">
        <v>2</v>
      </c>
      <c r="F22" s="4">
        <v>90</v>
      </c>
      <c r="G22" s="4">
        <v>2</v>
      </c>
      <c r="H22" s="4">
        <v>89</v>
      </c>
      <c r="I22" s="4">
        <v>2</v>
      </c>
      <c r="J22" s="4">
        <v>88</v>
      </c>
      <c r="K22" s="4">
        <v>3</v>
      </c>
      <c r="L22" s="4">
        <v>96</v>
      </c>
      <c r="M22" s="4">
        <v>1</v>
      </c>
      <c r="N22" s="4">
        <v>88</v>
      </c>
      <c r="O22" s="4">
        <v>3</v>
      </c>
      <c r="P22" s="4">
        <v>87</v>
      </c>
      <c r="Q22" s="4">
        <v>1</v>
      </c>
      <c r="R22" s="4">
        <v>89</v>
      </c>
      <c r="S22" s="4">
        <v>2</v>
      </c>
      <c r="T22" s="4">
        <v>82</v>
      </c>
      <c r="U22" s="4">
        <v>2</v>
      </c>
      <c r="V22" s="4">
        <v>88</v>
      </c>
      <c r="W22" s="4">
        <v>2</v>
      </c>
      <c r="X22" s="4">
        <v>83</v>
      </c>
      <c r="Y22" s="4">
        <v>2</v>
      </c>
      <c r="Z22" s="4">
        <v>89</v>
      </c>
      <c r="AA22" s="4">
        <v>2</v>
      </c>
      <c r="AB22" s="4">
        <v>94</v>
      </c>
      <c r="AC22" s="4">
        <v>2</v>
      </c>
      <c r="AD22" s="4">
        <v>88</v>
      </c>
      <c r="AE22" s="4">
        <v>2</v>
      </c>
      <c r="AF22" s="4">
        <v>98</v>
      </c>
      <c r="AG22" s="4">
        <v>2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>
        <f t="shared" si="0"/>
        <v>2673</v>
      </c>
      <c r="AW22" s="4">
        <f t="shared" si="1"/>
        <v>30</v>
      </c>
      <c r="AX22" s="55">
        <f t="shared" si="2"/>
        <v>89.1</v>
      </c>
    </row>
    <row r="23" spans="1:50" x14ac:dyDescent="0.15">
      <c r="A23" s="4">
        <v>22014010022</v>
      </c>
      <c r="B23" s="12" t="s">
        <v>88</v>
      </c>
      <c r="C23" s="12" t="s">
        <v>89</v>
      </c>
      <c r="D23" s="4">
        <v>78</v>
      </c>
      <c r="E23" s="4">
        <v>3</v>
      </c>
      <c r="F23" s="4">
        <v>89</v>
      </c>
      <c r="G23" s="4">
        <v>2</v>
      </c>
      <c r="H23" s="4">
        <v>80</v>
      </c>
      <c r="I23" s="4">
        <v>3</v>
      </c>
      <c r="J23" s="4">
        <v>83</v>
      </c>
      <c r="K23" s="4">
        <v>2.5</v>
      </c>
      <c r="L23" s="4">
        <v>92</v>
      </c>
      <c r="M23" s="4">
        <v>2</v>
      </c>
      <c r="N23" s="4">
        <v>84</v>
      </c>
      <c r="O23" s="4">
        <v>2</v>
      </c>
      <c r="P23" s="4">
        <v>89</v>
      </c>
      <c r="Q23" s="4">
        <v>1</v>
      </c>
      <c r="R23" s="4">
        <v>83</v>
      </c>
      <c r="S23" s="4">
        <v>2</v>
      </c>
      <c r="T23" s="4">
        <v>82</v>
      </c>
      <c r="U23" s="4">
        <v>2</v>
      </c>
      <c r="V23" s="4">
        <v>96</v>
      </c>
      <c r="W23" s="4">
        <v>2</v>
      </c>
      <c r="X23" s="4">
        <v>87</v>
      </c>
      <c r="Y23" s="4">
        <v>2</v>
      </c>
      <c r="Z23" s="4">
        <v>86</v>
      </c>
      <c r="AA23" s="4">
        <v>2</v>
      </c>
      <c r="AB23" s="4">
        <v>88</v>
      </c>
      <c r="AC23" s="4">
        <v>2</v>
      </c>
      <c r="AD23" s="4">
        <v>82</v>
      </c>
      <c r="AE23" s="4">
        <v>2</v>
      </c>
      <c r="AF23" s="4">
        <v>85</v>
      </c>
      <c r="AG23" s="4">
        <v>2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>
        <f t="shared" si="0"/>
        <v>2678.5</v>
      </c>
      <c r="AW23" s="4">
        <f t="shared" si="1"/>
        <v>31.5</v>
      </c>
      <c r="AX23" s="55">
        <f t="shared" si="2"/>
        <v>85.031746031746039</v>
      </c>
    </row>
    <row r="24" spans="1:50" x14ac:dyDescent="0.15">
      <c r="A24" s="4">
        <v>22014010023</v>
      </c>
      <c r="B24" s="12" t="s">
        <v>90</v>
      </c>
      <c r="C24" s="12" t="s">
        <v>89</v>
      </c>
      <c r="D24" s="4">
        <v>74</v>
      </c>
      <c r="E24" s="4">
        <v>3</v>
      </c>
      <c r="F24" s="4">
        <v>89</v>
      </c>
      <c r="G24" s="4">
        <v>2</v>
      </c>
      <c r="H24" s="4">
        <v>80</v>
      </c>
      <c r="I24" s="4">
        <v>3</v>
      </c>
      <c r="J24" s="4">
        <v>83</v>
      </c>
      <c r="K24" s="4">
        <v>2.5</v>
      </c>
      <c r="L24" s="4">
        <v>88</v>
      </c>
      <c r="M24" s="4">
        <v>2</v>
      </c>
      <c r="N24" s="4">
        <v>82</v>
      </c>
      <c r="O24" s="4">
        <v>2</v>
      </c>
      <c r="P24" s="4">
        <v>87</v>
      </c>
      <c r="Q24" s="4">
        <v>1</v>
      </c>
      <c r="R24" s="4">
        <v>86</v>
      </c>
      <c r="S24" s="4">
        <v>2</v>
      </c>
      <c r="T24" s="4">
        <v>88</v>
      </c>
      <c r="U24" s="4">
        <v>2</v>
      </c>
      <c r="V24" s="4">
        <v>94</v>
      </c>
      <c r="W24" s="4">
        <v>2</v>
      </c>
      <c r="X24" s="4">
        <v>87</v>
      </c>
      <c r="Y24" s="4">
        <v>2</v>
      </c>
      <c r="Z24" s="4">
        <v>90</v>
      </c>
      <c r="AA24" s="4">
        <v>2</v>
      </c>
      <c r="AB24" s="4">
        <v>88</v>
      </c>
      <c r="AC24" s="4">
        <v>2</v>
      </c>
      <c r="AD24" s="4">
        <v>88</v>
      </c>
      <c r="AE24" s="4">
        <v>2</v>
      </c>
      <c r="AF24" s="4">
        <v>88</v>
      </c>
      <c r="AG24" s="4">
        <v>2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>
        <f t="shared" si="0"/>
        <v>2692.5</v>
      </c>
      <c r="AW24" s="4">
        <f t="shared" si="1"/>
        <v>31.5</v>
      </c>
      <c r="AX24" s="55">
        <f t="shared" si="2"/>
        <v>85.476190476190482</v>
      </c>
    </row>
    <row r="25" spans="1:50" x14ac:dyDescent="0.15">
      <c r="A25" s="4">
        <v>22014010024</v>
      </c>
      <c r="B25" s="12" t="s">
        <v>91</v>
      </c>
      <c r="C25" s="4" t="s">
        <v>89</v>
      </c>
      <c r="D25" s="4">
        <v>81</v>
      </c>
      <c r="E25" s="4">
        <v>3</v>
      </c>
      <c r="F25" s="4">
        <v>90</v>
      </c>
      <c r="G25" s="4">
        <v>2</v>
      </c>
      <c r="H25" s="4">
        <v>90</v>
      </c>
      <c r="I25" s="4">
        <v>3</v>
      </c>
      <c r="J25" s="4">
        <v>83</v>
      </c>
      <c r="K25" s="4">
        <v>2.5</v>
      </c>
      <c r="L25" s="4">
        <v>89</v>
      </c>
      <c r="M25" s="4">
        <v>2</v>
      </c>
      <c r="N25" s="4">
        <v>87</v>
      </c>
      <c r="O25" s="4">
        <v>2</v>
      </c>
      <c r="P25" s="4">
        <v>86</v>
      </c>
      <c r="Q25" s="4">
        <v>1</v>
      </c>
      <c r="R25" s="4">
        <v>86</v>
      </c>
      <c r="S25" s="4">
        <v>2</v>
      </c>
      <c r="T25" s="4">
        <v>86</v>
      </c>
      <c r="U25" s="4">
        <v>2</v>
      </c>
      <c r="V25" s="4">
        <v>96</v>
      </c>
      <c r="W25" s="4">
        <v>2</v>
      </c>
      <c r="X25" s="4">
        <v>87</v>
      </c>
      <c r="Y25" s="4">
        <v>2</v>
      </c>
      <c r="Z25" s="4">
        <v>91</v>
      </c>
      <c r="AA25" s="4">
        <v>2</v>
      </c>
      <c r="AB25" s="4">
        <v>80</v>
      </c>
      <c r="AC25" s="4">
        <v>2</v>
      </c>
      <c r="AD25" s="4">
        <v>84</v>
      </c>
      <c r="AE25" s="4">
        <v>2</v>
      </c>
      <c r="AF25" s="4">
        <v>86</v>
      </c>
      <c r="AG25" s="4">
        <v>2</v>
      </c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>
        <f t="shared" si="0"/>
        <v>2730.5</v>
      </c>
      <c r="AW25" s="4">
        <f t="shared" si="1"/>
        <v>31.5</v>
      </c>
      <c r="AX25" s="55">
        <f t="shared" si="2"/>
        <v>86.682539682539684</v>
      </c>
    </row>
    <row r="26" spans="1:50" x14ac:dyDescent="0.15">
      <c r="A26" s="4">
        <v>22014010025</v>
      </c>
      <c r="B26" s="12" t="s">
        <v>92</v>
      </c>
      <c r="C26" s="4" t="s">
        <v>89</v>
      </c>
      <c r="D26" s="4">
        <v>72</v>
      </c>
      <c r="E26" s="4">
        <v>3</v>
      </c>
      <c r="F26" s="4">
        <v>93</v>
      </c>
      <c r="G26" s="4">
        <v>2</v>
      </c>
      <c r="H26" s="4">
        <v>83</v>
      </c>
      <c r="I26" s="4">
        <v>3</v>
      </c>
      <c r="J26" s="4">
        <v>88</v>
      </c>
      <c r="K26" s="4">
        <v>2.5</v>
      </c>
      <c r="L26" s="4">
        <v>92</v>
      </c>
      <c r="M26" s="4">
        <v>2</v>
      </c>
      <c r="N26" s="4">
        <v>85</v>
      </c>
      <c r="O26" s="4">
        <v>2</v>
      </c>
      <c r="P26" s="4">
        <v>86</v>
      </c>
      <c r="Q26" s="4">
        <v>1</v>
      </c>
      <c r="R26" s="4">
        <v>86</v>
      </c>
      <c r="S26" s="4">
        <v>2</v>
      </c>
      <c r="T26" s="4">
        <v>87</v>
      </c>
      <c r="U26" s="4">
        <v>2</v>
      </c>
      <c r="V26" s="4">
        <v>94</v>
      </c>
      <c r="W26" s="4">
        <v>2</v>
      </c>
      <c r="X26" s="4">
        <v>85</v>
      </c>
      <c r="Y26" s="4">
        <v>2</v>
      </c>
      <c r="Z26" s="4">
        <v>90</v>
      </c>
      <c r="AA26" s="4">
        <v>2</v>
      </c>
      <c r="AB26" s="4">
        <v>88</v>
      </c>
      <c r="AC26" s="4">
        <v>2</v>
      </c>
      <c r="AD26" s="4">
        <v>83</v>
      </c>
      <c r="AE26" s="4">
        <v>2</v>
      </c>
      <c r="AF26" s="4">
        <v>90</v>
      </c>
      <c r="AG26" s="4">
        <v>2</v>
      </c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>
        <f t="shared" si="0"/>
        <v>2717</v>
      </c>
      <c r="AW26" s="4">
        <f t="shared" si="1"/>
        <v>31.5</v>
      </c>
      <c r="AX26" s="55">
        <f t="shared" si="2"/>
        <v>86.253968253968253</v>
      </c>
    </row>
    <row r="27" spans="1:50" x14ac:dyDescent="0.15">
      <c r="A27" s="4">
        <v>22014010026</v>
      </c>
      <c r="B27" s="12" t="s">
        <v>93</v>
      </c>
      <c r="C27" s="4" t="s">
        <v>89</v>
      </c>
      <c r="D27" s="4">
        <v>73</v>
      </c>
      <c r="E27" s="4">
        <v>3</v>
      </c>
      <c r="F27" s="4">
        <v>88</v>
      </c>
      <c r="G27" s="4">
        <v>2</v>
      </c>
      <c r="H27" s="4">
        <v>89</v>
      </c>
      <c r="I27" s="4">
        <v>3</v>
      </c>
      <c r="J27" s="4">
        <v>88</v>
      </c>
      <c r="K27" s="4">
        <v>2.5</v>
      </c>
      <c r="L27" s="4">
        <v>95</v>
      </c>
      <c r="M27" s="4">
        <v>2</v>
      </c>
      <c r="N27" s="4">
        <v>85</v>
      </c>
      <c r="O27" s="4">
        <v>2</v>
      </c>
      <c r="P27" s="4">
        <v>85</v>
      </c>
      <c r="Q27" s="4">
        <v>1</v>
      </c>
      <c r="R27" s="4">
        <v>84</v>
      </c>
      <c r="S27" s="4">
        <v>2</v>
      </c>
      <c r="T27" s="4">
        <v>84</v>
      </c>
      <c r="U27" s="4">
        <v>2</v>
      </c>
      <c r="V27" s="4">
        <v>88</v>
      </c>
      <c r="W27" s="4">
        <v>2</v>
      </c>
      <c r="X27" s="4">
        <v>82</v>
      </c>
      <c r="Y27" s="4">
        <v>2</v>
      </c>
      <c r="Z27" s="4">
        <v>92</v>
      </c>
      <c r="AA27" s="4">
        <v>2</v>
      </c>
      <c r="AB27" s="4">
        <v>93</v>
      </c>
      <c r="AC27" s="4">
        <v>2</v>
      </c>
      <c r="AD27" s="4">
        <v>90</v>
      </c>
      <c r="AE27" s="4">
        <v>2</v>
      </c>
      <c r="AF27" s="4">
        <v>85</v>
      </c>
      <c r="AG27" s="4">
        <v>2</v>
      </c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>
        <f t="shared" si="0"/>
        <v>2723</v>
      </c>
      <c r="AW27" s="4">
        <f t="shared" si="1"/>
        <v>31.5</v>
      </c>
      <c r="AX27" s="55">
        <f t="shared" si="2"/>
        <v>86.444444444444443</v>
      </c>
    </row>
    <row r="28" spans="1:50" x14ac:dyDescent="0.15">
      <c r="A28" s="4">
        <v>22014010027</v>
      </c>
      <c r="B28" s="12" t="s">
        <v>94</v>
      </c>
      <c r="C28" s="4" t="s">
        <v>89</v>
      </c>
      <c r="D28" s="4">
        <v>84</v>
      </c>
      <c r="E28" s="4">
        <v>3</v>
      </c>
      <c r="F28" s="4">
        <v>90</v>
      </c>
      <c r="G28" s="4">
        <v>2</v>
      </c>
      <c r="H28" s="4">
        <v>88</v>
      </c>
      <c r="I28" s="4">
        <v>3</v>
      </c>
      <c r="J28" s="4">
        <v>85</v>
      </c>
      <c r="K28" s="4">
        <v>2.5</v>
      </c>
      <c r="L28" s="4">
        <v>95</v>
      </c>
      <c r="M28" s="4">
        <v>2</v>
      </c>
      <c r="N28" s="4">
        <v>87</v>
      </c>
      <c r="O28" s="4">
        <v>2</v>
      </c>
      <c r="P28" s="4">
        <v>88</v>
      </c>
      <c r="Q28" s="4">
        <v>1</v>
      </c>
      <c r="R28" s="4">
        <v>90</v>
      </c>
      <c r="S28" s="4">
        <v>2</v>
      </c>
      <c r="T28" s="4">
        <v>90</v>
      </c>
      <c r="U28" s="4">
        <v>2</v>
      </c>
      <c r="V28" s="4">
        <v>96</v>
      </c>
      <c r="W28" s="4">
        <v>2</v>
      </c>
      <c r="X28" s="4">
        <v>88</v>
      </c>
      <c r="Y28" s="4">
        <v>2</v>
      </c>
      <c r="Z28" s="4">
        <v>89</v>
      </c>
      <c r="AA28" s="4">
        <v>2</v>
      </c>
      <c r="AB28" s="4">
        <v>90</v>
      </c>
      <c r="AC28" s="4">
        <v>2</v>
      </c>
      <c r="AD28" s="4">
        <v>93</v>
      </c>
      <c r="AE28" s="4">
        <v>2</v>
      </c>
      <c r="AF28" s="4">
        <v>88</v>
      </c>
      <c r="AG28" s="4">
        <v>2</v>
      </c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>
        <f t="shared" si="0"/>
        <v>2808.5</v>
      </c>
      <c r="AW28" s="4">
        <f t="shared" si="1"/>
        <v>31.5</v>
      </c>
      <c r="AX28" s="55">
        <f t="shared" si="2"/>
        <v>89.158730158730165</v>
      </c>
    </row>
    <row r="29" spans="1:50" x14ac:dyDescent="0.15">
      <c r="A29" s="4">
        <v>22014010028</v>
      </c>
      <c r="B29" s="12" t="s">
        <v>95</v>
      </c>
      <c r="C29" s="4" t="s">
        <v>89</v>
      </c>
      <c r="D29" s="4">
        <v>90</v>
      </c>
      <c r="E29" s="4">
        <v>3</v>
      </c>
      <c r="F29" s="4">
        <v>95</v>
      </c>
      <c r="G29" s="4">
        <v>2</v>
      </c>
      <c r="H29" s="4">
        <v>88</v>
      </c>
      <c r="I29" s="4">
        <v>2.5</v>
      </c>
      <c r="J29" s="4">
        <v>93</v>
      </c>
      <c r="K29" s="4">
        <v>2</v>
      </c>
      <c r="L29" s="4">
        <v>83</v>
      </c>
      <c r="M29" s="4">
        <v>2</v>
      </c>
      <c r="N29" s="4">
        <v>87</v>
      </c>
      <c r="O29" s="4">
        <v>1</v>
      </c>
      <c r="P29" s="4">
        <v>88</v>
      </c>
      <c r="Q29" s="4">
        <v>2</v>
      </c>
      <c r="R29" s="4">
        <v>87</v>
      </c>
      <c r="S29" s="4">
        <v>2</v>
      </c>
      <c r="T29" s="4">
        <v>96</v>
      </c>
      <c r="U29" s="4">
        <v>2</v>
      </c>
      <c r="V29" s="4">
        <v>88</v>
      </c>
      <c r="W29" s="4">
        <v>2</v>
      </c>
      <c r="X29" s="4">
        <v>85</v>
      </c>
      <c r="Y29" s="4">
        <v>3</v>
      </c>
      <c r="Z29" s="4">
        <v>88</v>
      </c>
      <c r="AA29" s="4">
        <v>2</v>
      </c>
      <c r="AB29" s="4">
        <v>92</v>
      </c>
      <c r="AC29" s="4">
        <v>2</v>
      </c>
      <c r="AD29" s="4">
        <v>95</v>
      </c>
      <c r="AE29" s="4">
        <v>2</v>
      </c>
      <c r="AF29" s="4">
        <v>88</v>
      </c>
      <c r="AG29" s="4">
        <v>2</v>
      </c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>
        <f t="shared" si="0"/>
        <v>2818</v>
      </c>
      <c r="AW29" s="4">
        <f t="shared" si="1"/>
        <v>31.5</v>
      </c>
      <c r="AX29" s="55">
        <f t="shared" si="2"/>
        <v>89.460317460317455</v>
      </c>
    </row>
    <row r="30" spans="1:50" x14ac:dyDescent="0.15">
      <c r="A30" s="13">
        <v>22014010029</v>
      </c>
      <c r="B30" s="14" t="s">
        <v>96</v>
      </c>
      <c r="C30" s="13" t="s">
        <v>89</v>
      </c>
      <c r="D30" s="13">
        <v>79</v>
      </c>
      <c r="E30" s="13">
        <v>3</v>
      </c>
      <c r="F30" s="13">
        <v>90</v>
      </c>
      <c r="G30" s="13">
        <v>2</v>
      </c>
      <c r="H30" s="13">
        <v>80</v>
      </c>
      <c r="I30" s="13">
        <v>3</v>
      </c>
      <c r="J30" s="13">
        <v>85</v>
      </c>
      <c r="K30" s="13">
        <v>2.5</v>
      </c>
      <c r="L30" s="13">
        <v>86</v>
      </c>
      <c r="M30" s="13">
        <v>2</v>
      </c>
      <c r="N30" s="13">
        <v>88</v>
      </c>
      <c r="O30" s="13">
        <v>2</v>
      </c>
      <c r="P30" s="13">
        <v>85</v>
      </c>
      <c r="Q30" s="13">
        <v>1</v>
      </c>
      <c r="R30" s="13">
        <v>87</v>
      </c>
      <c r="S30" s="13">
        <v>2</v>
      </c>
      <c r="T30" s="13">
        <v>85</v>
      </c>
      <c r="U30" s="13">
        <v>2</v>
      </c>
      <c r="V30" s="13">
        <v>94</v>
      </c>
      <c r="W30" s="13">
        <v>2</v>
      </c>
      <c r="X30" s="13">
        <v>85</v>
      </c>
      <c r="Y30" s="13">
        <v>2</v>
      </c>
      <c r="Z30" s="13">
        <v>88</v>
      </c>
      <c r="AA30" s="13">
        <v>2</v>
      </c>
      <c r="AB30" s="13">
        <v>89</v>
      </c>
      <c r="AC30" s="13">
        <v>2</v>
      </c>
      <c r="AD30" s="13">
        <v>85</v>
      </c>
      <c r="AE30" s="13">
        <v>2</v>
      </c>
      <c r="AF30" s="13">
        <v>82</v>
      </c>
      <c r="AG30" s="13">
        <v>2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4">
        <f t="shared" si="0"/>
        <v>2692.5</v>
      </c>
      <c r="AW30" s="4">
        <f t="shared" si="1"/>
        <v>31.5</v>
      </c>
      <c r="AX30" s="55">
        <f t="shared" si="2"/>
        <v>85.476190476190482</v>
      </c>
    </row>
    <row r="31" spans="1:50" x14ac:dyDescent="0.15">
      <c r="A31" s="13">
        <v>22014010031</v>
      </c>
      <c r="B31" s="14" t="s">
        <v>97</v>
      </c>
      <c r="C31" s="13" t="s">
        <v>89</v>
      </c>
      <c r="D31" s="13">
        <v>74</v>
      </c>
      <c r="E31" s="13">
        <v>3</v>
      </c>
      <c r="F31" s="13">
        <v>88</v>
      </c>
      <c r="G31" s="13">
        <v>2</v>
      </c>
      <c r="H31" s="13">
        <v>84</v>
      </c>
      <c r="I31" s="13">
        <v>3</v>
      </c>
      <c r="J31" s="13">
        <v>90</v>
      </c>
      <c r="K31" s="13">
        <v>2.5</v>
      </c>
      <c r="L31" s="13">
        <v>90</v>
      </c>
      <c r="M31" s="13">
        <v>2</v>
      </c>
      <c r="N31" s="13">
        <v>83</v>
      </c>
      <c r="O31" s="13">
        <v>2</v>
      </c>
      <c r="P31" s="13">
        <v>87</v>
      </c>
      <c r="Q31" s="13">
        <v>2</v>
      </c>
      <c r="R31" s="13">
        <v>86</v>
      </c>
      <c r="S31" s="13">
        <v>1</v>
      </c>
      <c r="T31" s="13">
        <v>88</v>
      </c>
      <c r="U31" s="13">
        <v>2</v>
      </c>
      <c r="V31" s="13">
        <v>84</v>
      </c>
      <c r="W31" s="13">
        <v>2</v>
      </c>
      <c r="X31" s="13">
        <v>96</v>
      </c>
      <c r="Y31" s="13">
        <v>2</v>
      </c>
      <c r="Z31" s="13">
        <v>84</v>
      </c>
      <c r="AA31" s="13">
        <v>2</v>
      </c>
      <c r="AB31" s="13">
        <v>90</v>
      </c>
      <c r="AC31" s="13">
        <v>2</v>
      </c>
      <c r="AD31" s="13">
        <v>86</v>
      </c>
      <c r="AE31" s="13">
        <v>2</v>
      </c>
      <c r="AF31" s="13">
        <v>88</v>
      </c>
      <c r="AG31" s="13">
        <v>2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4">
        <f t="shared" si="0"/>
        <v>2713</v>
      </c>
      <c r="AW31" s="4">
        <f t="shared" si="1"/>
        <v>31.5</v>
      </c>
      <c r="AX31" s="55">
        <f t="shared" si="2"/>
        <v>86.126984126984127</v>
      </c>
    </row>
    <row r="32" spans="1:50" x14ac:dyDescent="0.15">
      <c r="A32" s="13">
        <v>22014010032</v>
      </c>
      <c r="B32" s="14" t="s">
        <v>98</v>
      </c>
      <c r="C32" s="13" t="s">
        <v>89</v>
      </c>
      <c r="D32" s="13">
        <v>93</v>
      </c>
      <c r="E32" s="13">
        <v>3</v>
      </c>
      <c r="F32" s="13">
        <v>91</v>
      </c>
      <c r="G32" s="13">
        <v>2</v>
      </c>
      <c r="H32" s="13">
        <v>90</v>
      </c>
      <c r="I32" s="13">
        <v>2.5</v>
      </c>
      <c r="J32" s="13">
        <v>90</v>
      </c>
      <c r="K32" s="13">
        <v>2</v>
      </c>
      <c r="L32" s="13">
        <v>87</v>
      </c>
      <c r="M32" s="13">
        <v>2</v>
      </c>
      <c r="N32" s="13">
        <v>88</v>
      </c>
      <c r="O32" s="13">
        <v>2</v>
      </c>
      <c r="P32" s="13">
        <v>86</v>
      </c>
      <c r="Q32" s="13">
        <v>1</v>
      </c>
      <c r="R32" s="13">
        <v>91</v>
      </c>
      <c r="S32" s="13">
        <v>2</v>
      </c>
      <c r="T32" s="13">
        <v>92</v>
      </c>
      <c r="U32" s="13">
        <v>2</v>
      </c>
      <c r="V32" s="13">
        <v>95</v>
      </c>
      <c r="W32" s="13">
        <v>2</v>
      </c>
      <c r="X32" s="13">
        <v>84</v>
      </c>
      <c r="Y32" s="13">
        <v>2</v>
      </c>
      <c r="Z32" s="13">
        <v>94</v>
      </c>
      <c r="AA32" s="13">
        <v>2</v>
      </c>
      <c r="AB32" s="13">
        <v>88</v>
      </c>
      <c r="AC32" s="13">
        <v>1</v>
      </c>
      <c r="AD32" s="13">
        <v>91</v>
      </c>
      <c r="AE32" s="13">
        <v>2</v>
      </c>
      <c r="AF32" s="13">
        <v>90</v>
      </c>
      <c r="AG32" s="13">
        <v>2</v>
      </c>
      <c r="AH32" s="13">
        <v>85</v>
      </c>
      <c r="AI32" s="13">
        <v>2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4">
        <f t="shared" si="0"/>
        <v>2834</v>
      </c>
      <c r="AW32" s="4">
        <f t="shared" si="1"/>
        <v>31.5</v>
      </c>
      <c r="AX32" s="55">
        <f t="shared" si="2"/>
        <v>89.968253968253961</v>
      </c>
    </row>
    <row r="33" spans="1:50" x14ac:dyDescent="0.15">
      <c r="A33" s="15">
        <v>22014010034</v>
      </c>
      <c r="B33" s="16" t="s">
        <v>99</v>
      </c>
      <c r="C33" s="15" t="s">
        <v>89</v>
      </c>
      <c r="D33" s="15">
        <v>82</v>
      </c>
      <c r="E33" s="15">
        <v>3</v>
      </c>
      <c r="F33" s="15">
        <v>89</v>
      </c>
      <c r="G33" s="15">
        <v>2</v>
      </c>
      <c r="H33" s="15">
        <v>90</v>
      </c>
      <c r="I33" s="15">
        <v>2.5</v>
      </c>
      <c r="J33" s="15">
        <v>92</v>
      </c>
      <c r="K33" s="15">
        <v>2</v>
      </c>
      <c r="L33" s="15">
        <v>82</v>
      </c>
      <c r="M33" s="15">
        <v>2</v>
      </c>
      <c r="N33" s="15">
        <v>86</v>
      </c>
      <c r="O33" s="15">
        <v>2</v>
      </c>
      <c r="P33" s="15">
        <v>85</v>
      </c>
      <c r="Q33" s="15">
        <v>1</v>
      </c>
      <c r="R33" s="15">
        <v>91</v>
      </c>
      <c r="S33" s="15">
        <v>2</v>
      </c>
      <c r="T33" s="15">
        <v>86</v>
      </c>
      <c r="U33" s="15">
        <v>2</v>
      </c>
      <c r="V33" s="15">
        <v>88</v>
      </c>
      <c r="W33" s="15">
        <v>2</v>
      </c>
      <c r="X33" s="15">
        <v>84</v>
      </c>
      <c r="Y33" s="15">
        <v>2</v>
      </c>
      <c r="Z33" s="15">
        <v>92</v>
      </c>
      <c r="AA33" s="15">
        <v>2</v>
      </c>
      <c r="AB33" s="15">
        <v>88</v>
      </c>
      <c r="AC33" s="15">
        <v>1</v>
      </c>
      <c r="AD33" s="15">
        <v>91</v>
      </c>
      <c r="AE33" s="15">
        <v>2</v>
      </c>
      <c r="AF33" s="15">
        <v>84</v>
      </c>
      <c r="AG33" s="15">
        <v>2</v>
      </c>
      <c r="AH33" s="15">
        <v>88</v>
      </c>
      <c r="AI33" s="15">
        <v>2</v>
      </c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4">
        <f t="shared" si="0"/>
        <v>2750</v>
      </c>
      <c r="AW33" s="4">
        <f t="shared" si="1"/>
        <v>31.5</v>
      </c>
      <c r="AX33" s="55">
        <f t="shared" si="2"/>
        <v>87.301587301587304</v>
      </c>
    </row>
    <row r="34" spans="1:50" x14ac:dyDescent="0.15">
      <c r="A34" s="15">
        <v>22014010035</v>
      </c>
      <c r="B34" s="16" t="s">
        <v>100</v>
      </c>
      <c r="C34" s="15" t="s">
        <v>89</v>
      </c>
      <c r="D34" s="15">
        <v>80</v>
      </c>
      <c r="E34" s="15">
        <v>3</v>
      </c>
      <c r="F34" s="15">
        <v>93</v>
      </c>
      <c r="G34" s="15">
        <v>2</v>
      </c>
      <c r="H34" s="15">
        <v>90</v>
      </c>
      <c r="I34" s="15">
        <v>2.5</v>
      </c>
      <c r="J34" s="15">
        <v>92</v>
      </c>
      <c r="K34" s="15">
        <v>2</v>
      </c>
      <c r="L34" s="15">
        <v>83</v>
      </c>
      <c r="M34" s="15">
        <v>2</v>
      </c>
      <c r="N34" s="15">
        <v>89</v>
      </c>
      <c r="O34" s="15">
        <v>1</v>
      </c>
      <c r="P34" s="15">
        <v>95</v>
      </c>
      <c r="Q34" s="15">
        <v>2</v>
      </c>
      <c r="R34" s="15">
        <v>84</v>
      </c>
      <c r="S34" s="15">
        <v>2</v>
      </c>
      <c r="T34" s="15">
        <v>96</v>
      </c>
      <c r="U34" s="15">
        <v>2</v>
      </c>
      <c r="V34" s="15">
        <v>85</v>
      </c>
      <c r="W34" s="15">
        <v>2</v>
      </c>
      <c r="X34" s="15">
        <v>88</v>
      </c>
      <c r="Y34" s="15">
        <v>3</v>
      </c>
      <c r="Z34" s="15">
        <v>90</v>
      </c>
      <c r="AA34" s="15">
        <v>2</v>
      </c>
      <c r="AB34" s="15">
        <v>95</v>
      </c>
      <c r="AC34" s="15">
        <v>2</v>
      </c>
      <c r="AD34" s="15">
        <v>86</v>
      </c>
      <c r="AE34" s="15">
        <v>2</v>
      </c>
      <c r="AF34" s="15">
        <v>88</v>
      </c>
      <c r="AG34" s="15">
        <v>2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4">
        <f t="shared" si="0"/>
        <v>2792</v>
      </c>
      <c r="AW34" s="4">
        <f t="shared" si="1"/>
        <v>31.5</v>
      </c>
      <c r="AX34" s="55">
        <f t="shared" si="2"/>
        <v>88.634920634920633</v>
      </c>
    </row>
    <row r="35" spans="1:50" x14ac:dyDescent="0.15">
      <c r="A35" s="15">
        <v>22014010036</v>
      </c>
      <c r="B35" s="16" t="s">
        <v>101</v>
      </c>
      <c r="C35" s="15" t="s">
        <v>89</v>
      </c>
      <c r="D35" s="15">
        <v>84</v>
      </c>
      <c r="E35" s="15">
        <v>3</v>
      </c>
      <c r="F35" s="15">
        <v>93</v>
      </c>
      <c r="G35" s="15">
        <v>2</v>
      </c>
      <c r="H35" s="15">
        <v>90</v>
      </c>
      <c r="I35" s="15">
        <v>2.5</v>
      </c>
      <c r="J35" s="15">
        <v>93</v>
      </c>
      <c r="K35" s="15">
        <v>2</v>
      </c>
      <c r="L35" s="15">
        <v>85</v>
      </c>
      <c r="M35" s="15">
        <v>2</v>
      </c>
      <c r="N35" s="15">
        <v>86</v>
      </c>
      <c r="O35" s="15">
        <v>1</v>
      </c>
      <c r="P35" s="15">
        <v>96</v>
      </c>
      <c r="Q35" s="15">
        <v>2</v>
      </c>
      <c r="R35" s="15">
        <v>86</v>
      </c>
      <c r="S35" s="15">
        <v>2</v>
      </c>
      <c r="T35" s="15">
        <v>88</v>
      </c>
      <c r="U35" s="15">
        <v>2</v>
      </c>
      <c r="V35" s="15">
        <v>85</v>
      </c>
      <c r="W35" s="15">
        <v>2</v>
      </c>
      <c r="X35" s="15">
        <v>82</v>
      </c>
      <c r="Y35" s="15">
        <v>3</v>
      </c>
      <c r="Z35" s="15">
        <v>88</v>
      </c>
      <c r="AA35" s="15">
        <v>2</v>
      </c>
      <c r="AB35" s="15">
        <v>95</v>
      </c>
      <c r="AC35" s="15">
        <v>2</v>
      </c>
      <c r="AD35" s="15">
        <v>88</v>
      </c>
      <c r="AE35" s="15">
        <v>2</v>
      </c>
      <c r="AF35" s="15">
        <v>88</v>
      </c>
      <c r="AG35" s="15">
        <v>2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4">
        <f t="shared" si="0"/>
        <v>2779</v>
      </c>
      <c r="AW35" s="4">
        <f t="shared" si="1"/>
        <v>31.5</v>
      </c>
      <c r="AX35" s="55">
        <f t="shared" si="2"/>
        <v>88.222222222222229</v>
      </c>
    </row>
    <row r="36" spans="1:50" x14ac:dyDescent="0.15">
      <c r="A36" s="15">
        <v>22014010037</v>
      </c>
      <c r="B36" s="16" t="s">
        <v>102</v>
      </c>
      <c r="C36" s="15" t="s">
        <v>89</v>
      </c>
      <c r="D36" s="15">
        <v>70</v>
      </c>
      <c r="E36" s="15">
        <v>3</v>
      </c>
      <c r="F36" s="15">
        <v>93</v>
      </c>
      <c r="G36" s="15">
        <v>2</v>
      </c>
      <c r="H36" s="15">
        <v>84</v>
      </c>
      <c r="I36" s="15">
        <v>3</v>
      </c>
      <c r="J36" s="15">
        <v>87</v>
      </c>
      <c r="K36" s="15">
        <v>2.5</v>
      </c>
      <c r="L36" s="15">
        <v>92</v>
      </c>
      <c r="M36" s="15">
        <v>2</v>
      </c>
      <c r="N36" s="15">
        <v>85</v>
      </c>
      <c r="O36" s="15">
        <v>2</v>
      </c>
      <c r="P36" s="15">
        <v>87</v>
      </c>
      <c r="Q36" s="15">
        <v>1</v>
      </c>
      <c r="R36" s="15">
        <v>91</v>
      </c>
      <c r="S36" s="15">
        <v>2</v>
      </c>
      <c r="T36" s="15">
        <v>82</v>
      </c>
      <c r="U36" s="15">
        <v>2</v>
      </c>
      <c r="V36" s="15">
        <v>94</v>
      </c>
      <c r="W36" s="15">
        <v>2</v>
      </c>
      <c r="X36" s="15">
        <v>85</v>
      </c>
      <c r="Y36" s="15">
        <v>2</v>
      </c>
      <c r="Z36" s="15">
        <v>75</v>
      </c>
      <c r="AA36" s="15">
        <v>2</v>
      </c>
      <c r="AB36" s="15">
        <v>90</v>
      </c>
      <c r="AC36" s="15">
        <v>2</v>
      </c>
      <c r="AD36" s="15">
        <v>86</v>
      </c>
      <c r="AE36" s="15">
        <v>2</v>
      </c>
      <c r="AF36" s="15">
        <v>83</v>
      </c>
      <c r="AG36" s="15">
        <v>2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4">
        <f t="shared" si="0"/>
        <v>2678.5</v>
      </c>
      <c r="AW36" s="4">
        <f t="shared" si="1"/>
        <v>31.5</v>
      </c>
      <c r="AX36" s="55">
        <f t="shared" si="2"/>
        <v>85.031746031746039</v>
      </c>
    </row>
    <row r="37" spans="1:50" x14ac:dyDescent="0.15">
      <c r="A37" s="15">
        <v>22014010038</v>
      </c>
      <c r="B37" s="16" t="s">
        <v>103</v>
      </c>
      <c r="C37" s="15" t="s">
        <v>89</v>
      </c>
      <c r="D37" s="15">
        <v>79</v>
      </c>
      <c r="E37" s="15">
        <v>3</v>
      </c>
      <c r="F37" s="15">
        <v>96</v>
      </c>
      <c r="G37" s="15">
        <v>2</v>
      </c>
      <c r="H37" s="15">
        <v>90</v>
      </c>
      <c r="I37" s="15">
        <v>3</v>
      </c>
      <c r="J37" s="15">
        <v>87</v>
      </c>
      <c r="K37" s="15">
        <v>2.5</v>
      </c>
      <c r="L37" s="15">
        <v>92</v>
      </c>
      <c r="M37" s="15">
        <v>2</v>
      </c>
      <c r="N37" s="15">
        <v>87</v>
      </c>
      <c r="O37" s="15">
        <v>2</v>
      </c>
      <c r="P37" s="15">
        <v>87</v>
      </c>
      <c r="Q37" s="15">
        <v>1</v>
      </c>
      <c r="R37" s="15">
        <v>90</v>
      </c>
      <c r="S37" s="15">
        <v>2</v>
      </c>
      <c r="T37" s="15">
        <v>83</v>
      </c>
      <c r="U37" s="15">
        <v>2</v>
      </c>
      <c r="V37" s="15">
        <v>94</v>
      </c>
      <c r="W37" s="15">
        <v>2</v>
      </c>
      <c r="X37" s="15">
        <v>85</v>
      </c>
      <c r="Y37" s="15">
        <v>2</v>
      </c>
      <c r="Z37" s="15">
        <v>89</v>
      </c>
      <c r="AA37" s="15">
        <v>2</v>
      </c>
      <c r="AB37" s="15">
        <v>92</v>
      </c>
      <c r="AC37" s="15">
        <v>2</v>
      </c>
      <c r="AD37" s="15">
        <v>89</v>
      </c>
      <c r="AE37" s="15">
        <v>2</v>
      </c>
      <c r="AF37" s="15">
        <v>90</v>
      </c>
      <c r="AG37" s="15">
        <v>2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4">
        <f t="shared" si="0"/>
        <v>2785.5</v>
      </c>
      <c r="AW37" s="4">
        <f t="shared" si="1"/>
        <v>31.5</v>
      </c>
      <c r="AX37" s="55">
        <f t="shared" si="2"/>
        <v>88.428571428571431</v>
      </c>
    </row>
    <row r="38" spans="1:50" x14ac:dyDescent="0.15">
      <c r="A38" s="15">
        <v>22014010040</v>
      </c>
      <c r="B38" s="16" t="s">
        <v>107</v>
      </c>
      <c r="C38" s="16" t="s">
        <v>108</v>
      </c>
      <c r="D38" s="15">
        <v>81</v>
      </c>
      <c r="E38" s="15">
        <v>3</v>
      </c>
      <c r="F38" s="15">
        <v>94</v>
      </c>
      <c r="G38" s="15">
        <v>2</v>
      </c>
      <c r="H38" s="15">
        <v>77</v>
      </c>
      <c r="I38" s="15">
        <v>3</v>
      </c>
      <c r="J38" s="15">
        <v>87</v>
      </c>
      <c r="K38" s="15">
        <v>2</v>
      </c>
      <c r="L38" s="15">
        <v>92</v>
      </c>
      <c r="M38" s="15">
        <v>2</v>
      </c>
      <c r="N38" s="15">
        <v>96</v>
      </c>
      <c r="O38" s="15">
        <v>2</v>
      </c>
      <c r="P38" s="15">
        <v>84</v>
      </c>
      <c r="Q38" s="15">
        <v>2</v>
      </c>
      <c r="R38" s="15">
        <v>86</v>
      </c>
      <c r="S38" s="15">
        <v>1</v>
      </c>
      <c r="T38" s="15">
        <v>88</v>
      </c>
      <c r="U38" s="15">
        <v>2</v>
      </c>
      <c r="V38" s="15">
        <v>85</v>
      </c>
      <c r="W38" s="15">
        <v>2</v>
      </c>
      <c r="X38" s="15">
        <v>92</v>
      </c>
      <c r="Y38" s="15">
        <v>2</v>
      </c>
      <c r="Z38" s="15">
        <v>88</v>
      </c>
      <c r="AA38" s="15">
        <v>2</v>
      </c>
      <c r="AB38" s="15">
        <v>85</v>
      </c>
      <c r="AC38" s="15">
        <v>2</v>
      </c>
      <c r="AD38" s="15">
        <v>87</v>
      </c>
      <c r="AE38" s="15">
        <v>2</v>
      </c>
      <c r="AF38" s="15">
        <v>96</v>
      </c>
      <c r="AG38" s="15">
        <v>2</v>
      </c>
      <c r="AH38" s="15">
        <v>91</v>
      </c>
      <c r="AI38" s="15">
        <v>2</v>
      </c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4">
        <f t="shared" si="0"/>
        <v>2890</v>
      </c>
      <c r="AW38" s="4">
        <f t="shared" si="1"/>
        <v>33</v>
      </c>
      <c r="AX38" s="55">
        <f t="shared" si="2"/>
        <v>87.575757575757578</v>
      </c>
    </row>
    <row r="39" spans="1:50" x14ac:dyDescent="0.15">
      <c r="A39" s="15">
        <v>22014010041</v>
      </c>
      <c r="B39" s="16" t="s">
        <v>109</v>
      </c>
      <c r="C39" s="15" t="s">
        <v>108</v>
      </c>
      <c r="D39" s="15">
        <v>74</v>
      </c>
      <c r="E39" s="15">
        <v>3</v>
      </c>
      <c r="F39" s="15">
        <v>95</v>
      </c>
      <c r="G39" s="15">
        <v>2</v>
      </c>
      <c r="H39" s="15">
        <v>78</v>
      </c>
      <c r="I39" s="15">
        <v>3</v>
      </c>
      <c r="J39" s="15">
        <v>87</v>
      </c>
      <c r="K39" s="15">
        <v>2</v>
      </c>
      <c r="L39" s="15">
        <v>84</v>
      </c>
      <c r="M39" s="15">
        <v>2</v>
      </c>
      <c r="N39" s="15">
        <v>95</v>
      </c>
      <c r="O39" s="15">
        <v>2</v>
      </c>
      <c r="P39" s="15">
        <v>86</v>
      </c>
      <c r="Q39" s="15">
        <v>2</v>
      </c>
      <c r="R39" s="15">
        <v>87</v>
      </c>
      <c r="S39" s="15">
        <v>1</v>
      </c>
      <c r="T39" s="15">
        <v>87</v>
      </c>
      <c r="U39" s="15">
        <v>2</v>
      </c>
      <c r="V39" s="15">
        <v>82</v>
      </c>
      <c r="W39" s="15">
        <v>2</v>
      </c>
      <c r="X39" s="15">
        <v>88</v>
      </c>
      <c r="Y39" s="15">
        <v>2</v>
      </c>
      <c r="Z39" s="15">
        <v>89</v>
      </c>
      <c r="AA39" s="15">
        <v>2</v>
      </c>
      <c r="AB39" s="15">
        <v>91</v>
      </c>
      <c r="AC39" s="15">
        <v>2</v>
      </c>
      <c r="AD39" s="15">
        <v>91</v>
      </c>
      <c r="AE39" s="15">
        <v>2</v>
      </c>
      <c r="AF39" s="15">
        <v>95</v>
      </c>
      <c r="AG39" s="15">
        <v>2</v>
      </c>
      <c r="AH39" s="15">
        <v>90</v>
      </c>
      <c r="AI39" s="15">
        <v>2</v>
      </c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4">
        <f t="shared" si="0"/>
        <v>2863</v>
      </c>
      <c r="AW39" s="4">
        <f t="shared" si="1"/>
        <v>33</v>
      </c>
      <c r="AX39" s="55">
        <f t="shared" si="2"/>
        <v>86.757575757575751</v>
      </c>
    </row>
    <row r="40" spans="1:50" x14ac:dyDescent="0.15">
      <c r="A40" s="15">
        <v>22014010042</v>
      </c>
      <c r="B40" s="16" t="s">
        <v>110</v>
      </c>
      <c r="C40" s="15" t="s">
        <v>108</v>
      </c>
      <c r="D40" s="15">
        <v>80</v>
      </c>
      <c r="E40" s="15">
        <v>3</v>
      </c>
      <c r="F40" s="15">
        <v>95</v>
      </c>
      <c r="G40" s="15">
        <v>2</v>
      </c>
      <c r="H40" s="15">
        <v>90</v>
      </c>
      <c r="I40" s="15">
        <v>3</v>
      </c>
      <c r="J40" s="15">
        <v>89</v>
      </c>
      <c r="K40" s="15">
        <v>2</v>
      </c>
      <c r="L40" s="15">
        <v>88</v>
      </c>
      <c r="M40" s="15">
        <v>2</v>
      </c>
      <c r="N40" s="15">
        <v>97</v>
      </c>
      <c r="O40" s="15">
        <v>2</v>
      </c>
      <c r="P40" s="15">
        <v>85</v>
      </c>
      <c r="Q40" s="15">
        <v>2</v>
      </c>
      <c r="R40" s="15">
        <v>87</v>
      </c>
      <c r="S40" s="15">
        <v>1</v>
      </c>
      <c r="T40" s="15">
        <v>96</v>
      </c>
      <c r="U40" s="15">
        <v>2</v>
      </c>
      <c r="V40" s="15">
        <v>84</v>
      </c>
      <c r="W40" s="15">
        <v>2</v>
      </c>
      <c r="X40" s="15">
        <v>90</v>
      </c>
      <c r="Y40" s="15">
        <v>2</v>
      </c>
      <c r="Z40" s="15">
        <v>88</v>
      </c>
      <c r="AA40" s="15">
        <v>2</v>
      </c>
      <c r="AB40" s="15">
        <v>91</v>
      </c>
      <c r="AC40" s="15">
        <v>2</v>
      </c>
      <c r="AD40" s="15">
        <v>86</v>
      </c>
      <c r="AE40" s="15">
        <v>2</v>
      </c>
      <c r="AF40" s="15">
        <v>95</v>
      </c>
      <c r="AG40" s="15">
        <v>2</v>
      </c>
      <c r="AH40" s="15">
        <v>93</v>
      </c>
      <c r="AI40" s="15">
        <v>2</v>
      </c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4">
        <f t="shared" si="0"/>
        <v>2951</v>
      </c>
      <c r="AW40" s="4">
        <f t="shared" si="1"/>
        <v>33</v>
      </c>
      <c r="AX40" s="55">
        <f t="shared" si="2"/>
        <v>89.424242424242422</v>
      </c>
    </row>
    <row r="41" spans="1:50" x14ac:dyDescent="0.15">
      <c r="A41" s="15">
        <v>22014010043</v>
      </c>
      <c r="B41" s="16" t="s">
        <v>111</v>
      </c>
      <c r="C41" s="15" t="s">
        <v>108</v>
      </c>
      <c r="D41" s="15">
        <v>81</v>
      </c>
      <c r="E41" s="15">
        <v>3</v>
      </c>
      <c r="F41" s="15">
        <v>95</v>
      </c>
      <c r="G41" s="15">
        <v>2</v>
      </c>
      <c r="H41" s="15">
        <v>82</v>
      </c>
      <c r="I41" s="15">
        <v>3</v>
      </c>
      <c r="J41" s="15">
        <v>89</v>
      </c>
      <c r="K41" s="15">
        <v>2</v>
      </c>
      <c r="L41" s="15">
        <v>92</v>
      </c>
      <c r="M41" s="15">
        <v>2</v>
      </c>
      <c r="N41" s="15">
        <v>96</v>
      </c>
      <c r="O41" s="15">
        <v>2</v>
      </c>
      <c r="P41" s="15">
        <v>88</v>
      </c>
      <c r="Q41" s="15">
        <v>2</v>
      </c>
      <c r="R41" s="15">
        <v>87</v>
      </c>
      <c r="S41" s="15">
        <v>1</v>
      </c>
      <c r="T41" s="15">
        <v>87</v>
      </c>
      <c r="U41" s="15">
        <v>2</v>
      </c>
      <c r="V41" s="15">
        <v>87</v>
      </c>
      <c r="W41" s="15">
        <v>2</v>
      </c>
      <c r="X41" s="15">
        <v>86</v>
      </c>
      <c r="Y41" s="15">
        <v>2</v>
      </c>
      <c r="Z41" s="15">
        <v>90</v>
      </c>
      <c r="AA41" s="15">
        <v>2</v>
      </c>
      <c r="AB41" s="15">
        <v>88</v>
      </c>
      <c r="AC41" s="15">
        <v>2</v>
      </c>
      <c r="AD41" s="15">
        <v>86</v>
      </c>
      <c r="AE41" s="15">
        <v>2</v>
      </c>
      <c r="AF41" s="15">
        <v>95</v>
      </c>
      <c r="AG41" s="15">
        <v>2</v>
      </c>
      <c r="AH41" s="15">
        <v>89</v>
      </c>
      <c r="AI41" s="15">
        <v>2</v>
      </c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4">
        <f t="shared" si="0"/>
        <v>2912</v>
      </c>
      <c r="AW41" s="4">
        <f t="shared" si="1"/>
        <v>33</v>
      </c>
      <c r="AX41" s="55">
        <f t="shared" si="2"/>
        <v>88.242424242424249</v>
      </c>
    </row>
    <row r="42" spans="1:50" x14ac:dyDescent="0.15">
      <c r="A42" s="15">
        <v>22014010044</v>
      </c>
      <c r="B42" s="16" t="s">
        <v>112</v>
      </c>
      <c r="C42" s="15" t="s">
        <v>108</v>
      </c>
      <c r="D42" s="15">
        <v>83</v>
      </c>
      <c r="E42" s="15">
        <v>3</v>
      </c>
      <c r="F42" s="15">
        <v>95</v>
      </c>
      <c r="G42" s="15">
        <v>2</v>
      </c>
      <c r="H42" s="15">
        <v>78</v>
      </c>
      <c r="I42" s="15">
        <v>3</v>
      </c>
      <c r="J42" s="15">
        <v>89</v>
      </c>
      <c r="K42" s="15">
        <v>2</v>
      </c>
      <c r="L42" s="15">
        <v>92</v>
      </c>
      <c r="M42" s="15">
        <v>2</v>
      </c>
      <c r="N42" s="15">
        <v>95</v>
      </c>
      <c r="O42" s="15">
        <v>2</v>
      </c>
      <c r="P42" s="15">
        <v>86</v>
      </c>
      <c r="Q42" s="15">
        <v>1</v>
      </c>
      <c r="R42" s="15">
        <v>91</v>
      </c>
      <c r="S42" s="15">
        <v>2</v>
      </c>
      <c r="T42" s="15">
        <v>86</v>
      </c>
      <c r="U42" s="15">
        <v>2</v>
      </c>
      <c r="V42" s="15">
        <v>90</v>
      </c>
      <c r="W42" s="15">
        <v>2</v>
      </c>
      <c r="X42" s="15">
        <v>97</v>
      </c>
      <c r="Y42" s="15">
        <v>2</v>
      </c>
      <c r="Z42" s="15">
        <v>88</v>
      </c>
      <c r="AA42" s="15">
        <v>2</v>
      </c>
      <c r="AB42" s="15">
        <v>93</v>
      </c>
      <c r="AC42" s="15">
        <v>2</v>
      </c>
      <c r="AD42" s="15">
        <v>96</v>
      </c>
      <c r="AE42" s="15">
        <v>2</v>
      </c>
      <c r="AF42" s="15">
        <v>95</v>
      </c>
      <c r="AG42" s="15">
        <v>2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4">
        <f t="shared" si="0"/>
        <v>2783</v>
      </c>
      <c r="AW42" s="4">
        <f t="shared" si="1"/>
        <v>31</v>
      </c>
      <c r="AX42" s="55">
        <f t="shared" si="2"/>
        <v>89.774193548387103</v>
      </c>
    </row>
    <row r="43" spans="1:50" x14ac:dyDescent="0.15">
      <c r="A43" s="15">
        <v>22014010045</v>
      </c>
      <c r="B43" s="16" t="s">
        <v>113</v>
      </c>
      <c r="C43" s="15" t="s">
        <v>108</v>
      </c>
      <c r="D43" s="15">
        <v>75</v>
      </c>
      <c r="E43" s="15">
        <v>3</v>
      </c>
      <c r="F43" s="15">
        <v>92</v>
      </c>
      <c r="G43" s="15">
        <v>2</v>
      </c>
      <c r="H43" s="15">
        <v>81</v>
      </c>
      <c r="I43" s="15">
        <v>3</v>
      </c>
      <c r="J43" s="15">
        <v>95</v>
      </c>
      <c r="K43" s="15">
        <v>2</v>
      </c>
      <c r="L43" s="15">
        <v>86</v>
      </c>
      <c r="M43" s="15">
        <v>2</v>
      </c>
      <c r="N43" s="15">
        <v>98</v>
      </c>
      <c r="O43" s="15">
        <v>2</v>
      </c>
      <c r="P43" s="15">
        <v>87</v>
      </c>
      <c r="Q43" s="15">
        <v>1</v>
      </c>
      <c r="R43" s="15">
        <v>97</v>
      </c>
      <c r="S43" s="15">
        <v>2</v>
      </c>
      <c r="T43" s="15">
        <v>85</v>
      </c>
      <c r="U43" s="15">
        <v>2</v>
      </c>
      <c r="V43" s="15">
        <v>83</v>
      </c>
      <c r="W43" s="15">
        <v>2</v>
      </c>
      <c r="X43" s="15">
        <v>97</v>
      </c>
      <c r="Y43" s="15">
        <v>2</v>
      </c>
      <c r="Z43" s="15">
        <v>91</v>
      </c>
      <c r="AA43" s="15">
        <v>2</v>
      </c>
      <c r="AB43" s="15">
        <v>90</v>
      </c>
      <c r="AC43" s="15">
        <v>2</v>
      </c>
      <c r="AD43" s="15">
        <v>96</v>
      </c>
      <c r="AE43" s="15">
        <v>2</v>
      </c>
      <c r="AF43" s="15">
        <v>90</v>
      </c>
      <c r="AG43" s="15">
        <v>2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4">
        <f t="shared" si="0"/>
        <v>2755</v>
      </c>
      <c r="AW43" s="4">
        <f t="shared" si="1"/>
        <v>31</v>
      </c>
      <c r="AX43" s="55">
        <f t="shared" si="2"/>
        <v>88.870967741935488</v>
      </c>
    </row>
    <row r="44" spans="1:50" x14ac:dyDescent="0.15">
      <c r="A44" s="15">
        <v>22014010049</v>
      </c>
      <c r="B44" s="16" t="s">
        <v>104</v>
      </c>
      <c r="C44" s="16" t="s">
        <v>105</v>
      </c>
      <c r="D44" s="15">
        <v>80</v>
      </c>
      <c r="E44" s="15">
        <v>3</v>
      </c>
      <c r="F44" s="15">
        <v>88</v>
      </c>
      <c r="G44" s="15">
        <v>2</v>
      </c>
      <c r="H44" s="15">
        <v>80</v>
      </c>
      <c r="I44" s="15">
        <v>3</v>
      </c>
      <c r="J44" s="15">
        <v>87</v>
      </c>
      <c r="K44" s="15">
        <v>2</v>
      </c>
      <c r="L44" s="15">
        <v>90</v>
      </c>
      <c r="M44" s="15">
        <v>2</v>
      </c>
      <c r="N44" s="15">
        <v>87</v>
      </c>
      <c r="O44" s="15">
        <v>2</v>
      </c>
      <c r="P44" s="15">
        <v>85</v>
      </c>
      <c r="Q44" s="15">
        <v>2</v>
      </c>
      <c r="R44" s="15">
        <v>94</v>
      </c>
      <c r="S44" s="15">
        <v>2</v>
      </c>
      <c r="T44" s="15">
        <v>90</v>
      </c>
      <c r="U44" s="15">
        <v>1</v>
      </c>
      <c r="V44" s="15">
        <v>96</v>
      </c>
      <c r="W44" s="15">
        <v>2</v>
      </c>
      <c r="X44" s="15">
        <v>90</v>
      </c>
      <c r="Y44" s="15">
        <v>2</v>
      </c>
      <c r="Z44" s="15">
        <v>90</v>
      </c>
      <c r="AA44" s="15">
        <v>2</v>
      </c>
      <c r="AB44" s="15">
        <v>93</v>
      </c>
      <c r="AC44" s="15">
        <v>1</v>
      </c>
      <c r="AD44" s="15">
        <v>91</v>
      </c>
      <c r="AE44" s="15">
        <v>1</v>
      </c>
      <c r="AF44" s="15">
        <v>94</v>
      </c>
      <c r="AG44" s="15">
        <v>2</v>
      </c>
      <c r="AH44" s="15">
        <v>92</v>
      </c>
      <c r="AI44" s="15">
        <v>2</v>
      </c>
      <c r="AJ44" s="15">
        <v>91</v>
      </c>
      <c r="AK44" s="15">
        <v>1</v>
      </c>
      <c r="AL44" s="15">
        <v>93</v>
      </c>
      <c r="AM44" s="15">
        <v>2</v>
      </c>
      <c r="AN44" s="15"/>
      <c r="AO44" s="15"/>
      <c r="AP44" s="15"/>
      <c r="AQ44" s="15"/>
      <c r="AR44" s="15"/>
      <c r="AS44" s="15"/>
      <c r="AT44" s="15"/>
      <c r="AU44" s="15"/>
      <c r="AV44" s="4">
        <f t="shared" si="0"/>
        <v>3017</v>
      </c>
      <c r="AW44" s="4">
        <f t="shared" si="1"/>
        <v>34</v>
      </c>
      <c r="AX44" s="55">
        <f t="shared" si="2"/>
        <v>88.735294117647058</v>
      </c>
    </row>
    <row r="45" spans="1:50" x14ac:dyDescent="0.15">
      <c r="A45" s="15">
        <v>22014010051</v>
      </c>
      <c r="B45" s="16" t="s">
        <v>106</v>
      </c>
      <c r="C45" s="15" t="s">
        <v>105</v>
      </c>
      <c r="D45" s="15">
        <v>83</v>
      </c>
      <c r="E45" s="15">
        <v>3</v>
      </c>
      <c r="F45" s="15">
        <v>86</v>
      </c>
      <c r="G45" s="15">
        <v>2</v>
      </c>
      <c r="H45" s="15">
        <v>95</v>
      </c>
      <c r="I45" s="15">
        <v>2</v>
      </c>
      <c r="J45" s="15">
        <v>96</v>
      </c>
      <c r="K45" s="15">
        <v>2</v>
      </c>
      <c r="L45" s="15">
        <v>90</v>
      </c>
      <c r="M45" s="15">
        <v>2</v>
      </c>
      <c r="N45" s="15">
        <v>87</v>
      </c>
      <c r="O45" s="15">
        <v>2</v>
      </c>
      <c r="P45" s="15">
        <v>86</v>
      </c>
      <c r="Q45" s="15">
        <v>1</v>
      </c>
      <c r="R45" s="15">
        <v>98</v>
      </c>
      <c r="S45" s="15">
        <v>2</v>
      </c>
      <c r="T45" s="15">
        <v>93</v>
      </c>
      <c r="U45" s="15">
        <v>2</v>
      </c>
      <c r="V45" s="15">
        <v>91</v>
      </c>
      <c r="W45" s="15">
        <v>2</v>
      </c>
      <c r="X45" s="15">
        <v>88</v>
      </c>
      <c r="Y45" s="15">
        <v>3</v>
      </c>
      <c r="Z45" s="15">
        <v>95</v>
      </c>
      <c r="AA45" s="15">
        <v>1</v>
      </c>
      <c r="AB45" s="15">
        <v>92</v>
      </c>
      <c r="AC45" s="15">
        <v>1</v>
      </c>
      <c r="AD45" s="15">
        <v>96</v>
      </c>
      <c r="AE45" s="15">
        <v>2</v>
      </c>
      <c r="AF45" s="15">
        <v>95</v>
      </c>
      <c r="AG45" s="15">
        <v>2</v>
      </c>
      <c r="AH45" s="15">
        <v>91</v>
      </c>
      <c r="AI45" s="15">
        <v>1</v>
      </c>
      <c r="AJ45" s="15">
        <v>93</v>
      </c>
      <c r="AK45" s="15">
        <v>2</v>
      </c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4">
        <f t="shared" si="0"/>
        <v>2917</v>
      </c>
      <c r="AW45" s="4">
        <f t="shared" si="1"/>
        <v>32</v>
      </c>
      <c r="AX45" s="57">
        <f t="shared" si="2"/>
        <v>91.15625</v>
      </c>
    </row>
    <row r="47" spans="1:50" x14ac:dyDescent="0.15">
      <c r="AX47" s="58"/>
    </row>
    <row r="48" spans="1:50" x14ac:dyDescent="0.15">
      <c r="AX48" s="58"/>
    </row>
    <row r="49" spans="50:50" x14ac:dyDescent="0.15">
      <c r="AX49" s="58"/>
    </row>
  </sheetData>
  <autoFilter ref="C1:C45"/>
  <sortState ref="A3:AX49">
    <sortCondition ref="A2"/>
  </sortState>
  <mergeCells count="1">
    <mergeCell ref="A1:AX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2" sqref="H1:H1048576"/>
    </sheetView>
  </sheetViews>
  <sheetFormatPr defaultRowHeight="13.5" x14ac:dyDescent="0.15"/>
  <cols>
    <col min="1" max="2" width="14.5" customWidth="1"/>
    <col min="3" max="3" width="20.25" customWidth="1"/>
    <col min="4" max="7" width="14.5" customWidth="1"/>
    <col min="8" max="8" width="14.5" style="59" customWidth="1"/>
  </cols>
  <sheetData>
    <row r="1" spans="1:8" ht="28.5" customHeight="1" x14ac:dyDescent="0.15">
      <c r="A1" s="66" t="s">
        <v>58</v>
      </c>
      <c r="B1" s="66"/>
      <c r="C1" s="66"/>
      <c r="D1" s="66"/>
      <c r="E1" s="66"/>
      <c r="F1" s="66"/>
      <c r="G1" s="66"/>
      <c r="H1" s="66"/>
    </row>
    <row r="2" spans="1:8" x14ac:dyDescent="0.15">
      <c r="A2" s="9" t="s">
        <v>50</v>
      </c>
      <c r="B2" s="9" t="s">
        <v>51</v>
      </c>
      <c r="C2" s="9" t="s">
        <v>52</v>
      </c>
      <c r="D2" s="9" t="s">
        <v>57</v>
      </c>
      <c r="E2" s="9" t="s">
        <v>53</v>
      </c>
      <c r="F2" s="9" t="s">
        <v>54</v>
      </c>
      <c r="G2" s="9" t="s">
        <v>55</v>
      </c>
      <c r="H2" s="60" t="s">
        <v>56</v>
      </c>
    </row>
    <row r="3" spans="1:8" x14ac:dyDescent="0.15">
      <c r="A3" s="6">
        <v>22014010001</v>
      </c>
      <c r="B3" s="6" t="s">
        <v>80</v>
      </c>
      <c r="C3" s="6" t="s">
        <v>76</v>
      </c>
      <c r="D3" s="7">
        <v>1</v>
      </c>
      <c r="E3" s="24">
        <v>0</v>
      </c>
      <c r="F3" s="24">
        <v>0</v>
      </c>
      <c r="G3" s="24">
        <v>0</v>
      </c>
      <c r="H3" s="52">
        <v>0</v>
      </c>
    </row>
    <row r="4" spans="1:8" x14ac:dyDescent="0.15">
      <c r="A4" s="6">
        <v>22014010002</v>
      </c>
      <c r="B4" s="6" t="s">
        <v>77</v>
      </c>
      <c r="C4" s="6" t="s">
        <v>76</v>
      </c>
      <c r="D4" s="7">
        <v>1</v>
      </c>
      <c r="E4" s="24">
        <v>37.031999999999996</v>
      </c>
      <c r="F4" s="24">
        <v>8</v>
      </c>
      <c r="G4" s="24">
        <v>25</v>
      </c>
      <c r="H4" s="61">
        <v>15.259599999999999</v>
      </c>
    </row>
    <row r="5" spans="1:8" x14ac:dyDescent="0.15">
      <c r="A5" s="6">
        <v>22014010003</v>
      </c>
      <c r="B5" s="6" t="s">
        <v>78</v>
      </c>
      <c r="C5" s="6" t="s">
        <v>76</v>
      </c>
      <c r="D5" s="7">
        <v>1</v>
      </c>
      <c r="E5" s="7">
        <v>8.7740000000000009</v>
      </c>
      <c r="F5" s="7">
        <v>3</v>
      </c>
      <c r="G5" s="7">
        <v>12</v>
      </c>
      <c r="H5" s="61">
        <v>4.5822000000000003</v>
      </c>
    </row>
    <row r="6" spans="1:8" x14ac:dyDescent="0.15">
      <c r="A6" s="6">
        <v>22014010004</v>
      </c>
      <c r="B6" s="6" t="s">
        <v>79</v>
      </c>
      <c r="C6" s="6" t="s">
        <v>76</v>
      </c>
      <c r="D6" s="7">
        <v>1</v>
      </c>
      <c r="E6" s="7">
        <v>32.200000000000003</v>
      </c>
      <c r="F6" s="7">
        <v>3</v>
      </c>
      <c r="G6" s="7">
        <v>1</v>
      </c>
      <c r="H6" s="52">
        <v>9.36</v>
      </c>
    </row>
    <row r="7" spans="1:8" x14ac:dyDescent="0.15">
      <c r="A7" s="6">
        <v>22014010005</v>
      </c>
      <c r="B7" s="7" t="s">
        <v>81</v>
      </c>
      <c r="C7" s="6" t="s">
        <v>76</v>
      </c>
      <c r="D7" s="7">
        <v>1</v>
      </c>
      <c r="E7" s="7">
        <v>10.774000000000001</v>
      </c>
      <c r="F7" s="7">
        <v>6</v>
      </c>
      <c r="G7" s="7">
        <v>1</v>
      </c>
      <c r="H7" s="61">
        <v>3.6822000000000004</v>
      </c>
    </row>
    <row r="8" spans="1:8" x14ac:dyDescent="0.15">
      <c r="A8" s="6">
        <v>22014010006</v>
      </c>
      <c r="B8" s="7" t="s">
        <v>82</v>
      </c>
      <c r="C8" s="6" t="s">
        <v>76</v>
      </c>
      <c r="D8" s="7">
        <v>1</v>
      </c>
      <c r="E8" s="7">
        <v>30.6</v>
      </c>
      <c r="F8" s="7">
        <v>8</v>
      </c>
      <c r="G8" s="7">
        <v>0</v>
      </c>
      <c r="H8" s="52">
        <v>9.58</v>
      </c>
    </row>
    <row r="9" spans="1:8" x14ac:dyDescent="0.15">
      <c r="A9" s="6">
        <v>22014010007</v>
      </c>
      <c r="B9" s="7" t="s">
        <v>83</v>
      </c>
      <c r="C9" s="6" t="s">
        <v>76</v>
      </c>
      <c r="D9" s="7">
        <v>1</v>
      </c>
      <c r="E9" s="24">
        <v>10.86</v>
      </c>
      <c r="F9" s="24">
        <v>4</v>
      </c>
      <c r="G9" s="24">
        <v>1</v>
      </c>
      <c r="H9" s="52">
        <v>3.6079999999999997</v>
      </c>
    </row>
    <row r="10" spans="1:8" x14ac:dyDescent="0.15">
      <c r="A10" s="6">
        <v>22014010008</v>
      </c>
      <c r="B10" s="7" t="s">
        <v>84</v>
      </c>
      <c r="C10" s="6" t="s">
        <v>76</v>
      </c>
      <c r="D10" s="7">
        <v>1</v>
      </c>
      <c r="E10" s="24">
        <v>20.332999999999998</v>
      </c>
      <c r="F10" s="24">
        <v>9</v>
      </c>
      <c r="G10" s="24">
        <v>0</v>
      </c>
      <c r="H10" s="52">
        <v>6.5498999999999992</v>
      </c>
    </row>
    <row r="11" spans="1:8" x14ac:dyDescent="0.15">
      <c r="A11" s="6">
        <v>22014010009</v>
      </c>
      <c r="B11" s="7" t="s">
        <v>85</v>
      </c>
      <c r="C11" s="6" t="s">
        <v>76</v>
      </c>
      <c r="D11" s="7">
        <v>1</v>
      </c>
      <c r="E11" s="24">
        <v>20.587</v>
      </c>
      <c r="F11" s="24">
        <v>3</v>
      </c>
      <c r="G11" s="24">
        <v>0</v>
      </c>
      <c r="H11" s="61">
        <v>6.3261000000000003</v>
      </c>
    </row>
    <row r="12" spans="1:8" x14ac:dyDescent="0.15">
      <c r="A12" s="6">
        <v>22014010010</v>
      </c>
      <c r="B12" s="7" t="s">
        <v>86</v>
      </c>
      <c r="C12" s="6" t="s">
        <v>76</v>
      </c>
      <c r="D12" s="7">
        <v>1</v>
      </c>
      <c r="E12" s="24">
        <v>11.333</v>
      </c>
      <c r="F12" s="24">
        <v>3</v>
      </c>
      <c r="G12" s="24">
        <v>3</v>
      </c>
      <c r="H12" s="52">
        <v>3.9999000000000002</v>
      </c>
    </row>
    <row r="13" spans="1:8" x14ac:dyDescent="0.15">
      <c r="A13" s="6">
        <v>22014010011</v>
      </c>
      <c r="B13" s="7" t="s">
        <v>87</v>
      </c>
      <c r="C13" s="6" t="s">
        <v>76</v>
      </c>
      <c r="D13" s="7">
        <v>1</v>
      </c>
      <c r="E13" s="24">
        <v>27.571999999999999</v>
      </c>
      <c r="F13" s="24">
        <v>3</v>
      </c>
      <c r="G13" s="24">
        <v>0</v>
      </c>
      <c r="H13" s="52">
        <v>8.4215999999999998</v>
      </c>
    </row>
    <row r="14" spans="1:8" x14ac:dyDescent="0.15">
      <c r="A14" s="6">
        <v>22014010012</v>
      </c>
      <c r="B14" s="8" t="s">
        <v>69</v>
      </c>
      <c r="C14" s="6" t="s">
        <v>67</v>
      </c>
      <c r="D14" s="7">
        <v>1</v>
      </c>
      <c r="E14" s="7">
        <v>25</v>
      </c>
      <c r="F14" s="7">
        <v>12</v>
      </c>
      <c r="G14" s="7">
        <v>15</v>
      </c>
      <c r="H14" s="52">
        <f t="shared" ref="H14:H45" si="0">D14*E14*0.3+F14*0.05+G14*0.15</f>
        <v>10.35</v>
      </c>
    </row>
    <row r="15" spans="1:8" x14ac:dyDescent="0.15">
      <c r="A15" s="6">
        <v>22014010013</v>
      </c>
      <c r="B15" s="6" t="s">
        <v>66</v>
      </c>
      <c r="C15" s="6" t="s">
        <v>67</v>
      </c>
      <c r="D15" s="7">
        <v>1</v>
      </c>
      <c r="E15" s="7">
        <v>15.6</v>
      </c>
      <c r="F15" s="7">
        <v>3</v>
      </c>
      <c r="G15" s="7">
        <v>28</v>
      </c>
      <c r="H15" s="52">
        <f t="shared" si="0"/>
        <v>9.0300000000000011</v>
      </c>
    </row>
    <row r="16" spans="1:8" x14ac:dyDescent="0.15">
      <c r="A16" s="6">
        <v>22014010014</v>
      </c>
      <c r="B16" s="6" t="s">
        <v>70</v>
      </c>
      <c r="C16" s="6" t="s">
        <v>67</v>
      </c>
      <c r="D16" s="7">
        <v>1</v>
      </c>
      <c r="E16" s="7">
        <v>26.565999999999999</v>
      </c>
      <c r="F16" s="7">
        <v>8</v>
      </c>
      <c r="G16" s="7">
        <v>14</v>
      </c>
      <c r="H16" s="52">
        <f t="shared" si="0"/>
        <v>10.469799999999999</v>
      </c>
    </row>
    <row r="17" spans="1:8" x14ac:dyDescent="0.15">
      <c r="A17" s="6">
        <v>22014010015</v>
      </c>
      <c r="B17" s="6" t="s">
        <v>71</v>
      </c>
      <c r="C17" s="6" t="s">
        <v>67</v>
      </c>
      <c r="D17" s="7">
        <v>1</v>
      </c>
      <c r="E17" s="11">
        <v>13.398999999999999</v>
      </c>
      <c r="F17" s="7">
        <v>6</v>
      </c>
      <c r="G17" s="7">
        <v>12</v>
      </c>
      <c r="H17" s="61">
        <f t="shared" si="0"/>
        <v>6.119699999999999</v>
      </c>
    </row>
    <row r="18" spans="1:8" x14ac:dyDescent="0.15">
      <c r="A18" s="6">
        <v>22014010016</v>
      </c>
      <c r="B18" s="6" t="s">
        <v>72</v>
      </c>
      <c r="C18" s="6" t="s">
        <v>67</v>
      </c>
      <c r="D18" s="7">
        <v>1</v>
      </c>
      <c r="E18" s="7">
        <v>17.096</v>
      </c>
      <c r="F18" s="7">
        <v>29</v>
      </c>
      <c r="G18" s="7">
        <v>31</v>
      </c>
      <c r="H18" s="61">
        <f t="shared" si="0"/>
        <v>11.2288</v>
      </c>
    </row>
    <row r="19" spans="1:8" x14ac:dyDescent="0.15">
      <c r="A19" s="6">
        <v>22014010018</v>
      </c>
      <c r="B19" s="6" t="s">
        <v>73</v>
      </c>
      <c r="C19" s="6" t="s">
        <v>67</v>
      </c>
      <c r="D19" s="7">
        <v>1</v>
      </c>
      <c r="E19" s="7">
        <f>4+0.774+1.161+6</f>
        <v>11.935</v>
      </c>
      <c r="F19" s="7">
        <v>3</v>
      </c>
      <c r="G19" s="7">
        <v>12</v>
      </c>
      <c r="H19" s="61">
        <f t="shared" si="0"/>
        <v>5.5305</v>
      </c>
    </row>
    <row r="20" spans="1:8" x14ac:dyDescent="0.15">
      <c r="A20" s="6">
        <v>22014010019</v>
      </c>
      <c r="B20" s="6" t="s">
        <v>74</v>
      </c>
      <c r="C20" s="6" t="s">
        <v>67</v>
      </c>
      <c r="D20" s="7">
        <v>1</v>
      </c>
      <c r="E20" s="7">
        <v>7.194</v>
      </c>
      <c r="F20" s="7">
        <v>6</v>
      </c>
      <c r="G20" s="7">
        <v>11</v>
      </c>
      <c r="H20" s="61">
        <f t="shared" si="0"/>
        <v>4.1082000000000001</v>
      </c>
    </row>
    <row r="21" spans="1:8" x14ac:dyDescent="0.15">
      <c r="A21" s="6">
        <v>22014010020</v>
      </c>
      <c r="B21" s="6" t="s">
        <v>68</v>
      </c>
      <c r="C21" s="6" t="s">
        <v>67</v>
      </c>
      <c r="D21" s="7">
        <v>1</v>
      </c>
      <c r="E21" s="7">
        <v>19.571000000000002</v>
      </c>
      <c r="F21" s="7">
        <v>3</v>
      </c>
      <c r="G21" s="7">
        <v>5</v>
      </c>
      <c r="H21" s="61">
        <f t="shared" si="0"/>
        <v>6.771300000000001</v>
      </c>
    </row>
    <row r="22" spans="1:8" x14ac:dyDescent="0.15">
      <c r="A22" s="6">
        <v>22014010021</v>
      </c>
      <c r="B22" s="6" t="s">
        <v>75</v>
      </c>
      <c r="C22" s="6" t="s">
        <v>67</v>
      </c>
      <c r="D22" s="7">
        <v>1</v>
      </c>
      <c r="E22" s="7">
        <f>16.571+8</f>
        <v>24.571000000000002</v>
      </c>
      <c r="F22" s="7">
        <f>5+5</f>
        <v>10</v>
      </c>
      <c r="G22" s="7">
        <f>8+3</f>
        <v>11</v>
      </c>
      <c r="H22" s="61">
        <f t="shared" si="0"/>
        <v>9.5213000000000001</v>
      </c>
    </row>
    <row r="23" spans="1:8" x14ac:dyDescent="0.15">
      <c r="A23" s="8">
        <v>22014010022</v>
      </c>
      <c r="B23" s="8" t="s">
        <v>88</v>
      </c>
      <c r="C23" s="8" t="s">
        <v>89</v>
      </c>
      <c r="D23" s="7">
        <v>1</v>
      </c>
      <c r="E23" s="7">
        <v>0.8</v>
      </c>
      <c r="F23" s="7">
        <v>0</v>
      </c>
      <c r="G23" s="7">
        <v>23</v>
      </c>
      <c r="H23" s="52">
        <f t="shared" si="0"/>
        <v>3.6899999999999995</v>
      </c>
    </row>
    <row r="24" spans="1:8" x14ac:dyDescent="0.15">
      <c r="A24" s="8">
        <v>22014010023</v>
      </c>
      <c r="B24" s="8" t="s">
        <v>90</v>
      </c>
      <c r="C24" s="8" t="s">
        <v>89</v>
      </c>
      <c r="D24" s="7">
        <v>1</v>
      </c>
      <c r="E24" s="7">
        <v>3.4</v>
      </c>
      <c r="F24" s="7">
        <v>6</v>
      </c>
      <c r="G24" s="7">
        <v>23</v>
      </c>
      <c r="H24" s="52">
        <f t="shared" si="0"/>
        <v>4.7699999999999996</v>
      </c>
    </row>
    <row r="25" spans="1:8" x14ac:dyDescent="0.15">
      <c r="A25" s="8">
        <v>22014010024</v>
      </c>
      <c r="B25" s="8" t="s">
        <v>91</v>
      </c>
      <c r="C25" s="8" t="s">
        <v>89</v>
      </c>
      <c r="D25" s="7">
        <v>1</v>
      </c>
      <c r="E25" s="7">
        <v>1.6</v>
      </c>
      <c r="F25" s="7">
        <v>0</v>
      </c>
      <c r="G25" s="7">
        <v>3</v>
      </c>
      <c r="H25" s="52">
        <f t="shared" si="0"/>
        <v>0.92999999999999994</v>
      </c>
    </row>
    <row r="26" spans="1:8" x14ac:dyDescent="0.15">
      <c r="A26" s="8">
        <v>22014010025</v>
      </c>
      <c r="B26" s="8" t="s">
        <v>92</v>
      </c>
      <c r="C26" s="8" t="s">
        <v>89</v>
      </c>
      <c r="D26" s="7">
        <v>1</v>
      </c>
      <c r="E26" s="7">
        <v>6.11</v>
      </c>
      <c r="F26" s="7">
        <v>14</v>
      </c>
      <c r="G26" s="7">
        <v>5</v>
      </c>
      <c r="H26" s="52">
        <f t="shared" si="0"/>
        <v>3.2829999999999999</v>
      </c>
    </row>
    <row r="27" spans="1:8" x14ac:dyDescent="0.15">
      <c r="A27" s="8">
        <v>22014010026</v>
      </c>
      <c r="B27" s="8" t="s">
        <v>93</v>
      </c>
      <c r="C27" s="8" t="s">
        <v>89</v>
      </c>
      <c r="D27" s="7">
        <v>1</v>
      </c>
      <c r="E27" s="7">
        <v>23.43</v>
      </c>
      <c r="F27" s="7">
        <v>3</v>
      </c>
      <c r="G27" s="7">
        <v>13</v>
      </c>
      <c r="H27" s="52">
        <f t="shared" si="0"/>
        <v>9.1289999999999996</v>
      </c>
    </row>
    <row r="28" spans="1:8" x14ac:dyDescent="0.15">
      <c r="A28" s="8">
        <v>22014010027</v>
      </c>
      <c r="B28" s="8" t="s">
        <v>94</v>
      </c>
      <c r="C28" s="8" t="s">
        <v>89</v>
      </c>
      <c r="D28" s="7">
        <v>1</v>
      </c>
      <c r="E28" s="7">
        <v>3.8</v>
      </c>
      <c r="F28" s="7">
        <v>18</v>
      </c>
      <c r="G28" s="7">
        <v>4</v>
      </c>
      <c r="H28" s="52">
        <f t="shared" si="0"/>
        <v>2.64</v>
      </c>
    </row>
    <row r="29" spans="1:8" x14ac:dyDescent="0.15">
      <c r="A29" s="8">
        <v>22014010028</v>
      </c>
      <c r="B29" s="8" t="s">
        <v>95</v>
      </c>
      <c r="C29" s="8" t="s">
        <v>89</v>
      </c>
      <c r="D29" s="7">
        <v>1</v>
      </c>
      <c r="E29" s="7">
        <v>4.5999999999999996</v>
      </c>
      <c r="F29" s="7">
        <v>3</v>
      </c>
      <c r="G29" s="7">
        <v>28</v>
      </c>
      <c r="H29" s="52">
        <f t="shared" si="0"/>
        <v>5.73</v>
      </c>
    </row>
    <row r="30" spans="1:8" x14ac:dyDescent="0.15">
      <c r="A30" s="20">
        <v>22014010029</v>
      </c>
      <c r="B30" s="20" t="s">
        <v>96</v>
      </c>
      <c r="C30" s="20" t="s">
        <v>89</v>
      </c>
      <c r="D30" s="7">
        <v>1</v>
      </c>
      <c r="E30" s="7">
        <v>4.0599999999999996</v>
      </c>
      <c r="F30" s="7">
        <v>3</v>
      </c>
      <c r="G30" s="7">
        <v>5</v>
      </c>
      <c r="H30" s="52">
        <f t="shared" si="0"/>
        <v>2.1179999999999999</v>
      </c>
    </row>
    <row r="31" spans="1:8" x14ac:dyDescent="0.15">
      <c r="A31" s="20">
        <v>22014010031</v>
      </c>
      <c r="B31" s="20" t="s">
        <v>97</v>
      </c>
      <c r="C31" s="20" t="s">
        <v>89</v>
      </c>
      <c r="D31" s="7">
        <v>1</v>
      </c>
      <c r="E31" s="7">
        <v>4.4000000000000004</v>
      </c>
      <c r="F31" s="7">
        <v>3</v>
      </c>
      <c r="G31" s="7">
        <v>3</v>
      </c>
      <c r="H31" s="52">
        <f t="shared" si="0"/>
        <v>1.9200000000000002</v>
      </c>
    </row>
    <row r="32" spans="1:8" x14ac:dyDescent="0.15">
      <c r="A32" s="20">
        <v>22014010032</v>
      </c>
      <c r="B32" s="20" t="s">
        <v>98</v>
      </c>
      <c r="C32" s="20" t="s">
        <v>89</v>
      </c>
      <c r="D32" s="7">
        <v>1</v>
      </c>
      <c r="E32" s="7">
        <v>9.6</v>
      </c>
      <c r="F32" s="7">
        <v>6</v>
      </c>
      <c r="G32" s="7">
        <v>26</v>
      </c>
      <c r="H32" s="52">
        <f t="shared" si="0"/>
        <v>7.08</v>
      </c>
    </row>
    <row r="33" spans="1:8" x14ac:dyDescent="0.15">
      <c r="A33" s="19">
        <v>22014010034</v>
      </c>
      <c r="B33" s="19" t="s">
        <v>99</v>
      </c>
      <c r="C33" s="19" t="s">
        <v>89</v>
      </c>
      <c r="D33" s="7">
        <v>1</v>
      </c>
      <c r="E33" s="7">
        <v>6.8</v>
      </c>
      <c r="F33" s="7">
        <v>9</v>
      </c>
      <c r="G33" s="7">
        <v>3</v>
      </c>
      <c r="H33" s="52">
        <f t="shared" si="0"/>
        <v>2.9400000000000004</v>
      </c>
    </row>
    <row r="34" spans="1:8" x14ac:dyDescent="0.15">
      <c r="A34" s="19">
        <v>22014010035</v>
      </c>
      <c r="B34" s="19" t="s">
        <v>100</v>
      </c>
      <c r="C34" s="19" t="s">
        <v>89</v>
      </c>
      <c r="D34" s="7">
        <v>1</v>
      </c>
      <c r="E34" s="7">
        <v>2</v>
      </c>
      <c r="F34" s="7">
        <v>3</v>
      </c>
      <c r="G34" s="7">
        <v>21</v>
      </c>
      <c r="H34" s="52">
        <f t="shared" si="0"/>
        <v>3.9</v>
      </c>
    </row>
    <row r="35" spans="1:8" x14ac:dyDescent="0.15">
      <c r="A35" s="19">
        <v>22014010036</v>
      </c>
      <c r="B35" s="19" t="s">
        <v>101</v>
      </c>
      <c r="C35" s="19" t="s">
        <v>89</v>
      </c>
      <c r="D35" s="7">
        <v>1</v>
      </c>
      <c r="E35" s="7">
        <v>2</v>
      </c>
      <c r="F35" s="7">
        <v>12</v>
      </c>
      <c r="G35" s="7">
        <v>19</v>
      </c>
      <c r="H35" s="52">
        <f t="shared" si="0"/>
        <v>4.0500000000000007</v>
      </c>
    </row>
    <row r="36" spans="1:8" x14ac:dyDescent="0.15">
      <c r="A36" s="19">
        <v>22014010037</v>
      </c>
      <c r="B36" s="19" t="s">
        <v>102</v>
      </c>
      <c r="C36" s="19" t="s">
        <v>89</v>
      </c>
      <c r="D36" s="7">
        <v>1</v>
      </c>
      <c r="E36" s="7">
        <v>1</v>
      </c>
      <c r="F36" s="7">
        <v>3</v>
      </c>
      <c r="G36" s="7">
        <v>3</v>
      </c>
      <c r="H36" s="52">
        <f t="shared" si="0"/>
        <v>0.89999999999999991</v>
      </c>
    </row>
    <row r="37" spans="1:8" x14ac:dyDescent="0.15">
      <c r="A37" s="19">
        <v>22014010038</v>
      </c>
      <c r="B37" s="19" t="s">
        <v>103</v>
      </c>
      <c r="C37" s="19" t="s">
        <v>89</v>
      </c>
      <c r="D37" s="7">
        <v>1</v>
      </c>
      <c r="E37" s="7">
        <v>3</v>
      </c>
      <c r="F37" s="7">
        <v>3</v>
      </c>
      <c r="G37" s="7">
        <v>3</v>
      </c>
      <c r="H37" s="52">
        <f t="shared" si="0"/>
        <v>1.4999999999999998</v>
      </c>
    </row>
    <row r="38" spans="1:8" x14ac:dyDescent="0.15">
      <c r="A38" s="19">
        <v>22014010040</v>
      </c>
      <c r="B38" s="19" t="s">
        <v>107</v>
      </c>
      <c r="C38" s="19" t="s">
        <v>108</v>
      </c>
      <c r="D38" s="7">
        <v>1</v>
      </c>
      <c r="E38" s="7">
        <v>3</v>
      </c>
      <c r="F38" s="7">
        <v>5</v>
      </c>
      <c r="G38" s="7">
        <v>0</v>
      </c>
      <c r="H38" s="52">
        <f>D38*E38*0.3+F38*0.05+G38*0.15</f>
        <v>1.1499999999999999</v>
      </c>
    </row>
    <row r="39" spans="1:8" x14ac:dyDescent="0.15">
      <c r="A39" s="19">
        <v>22014010041</v>
      </c>
      <c r="B39" s="19" t="s">
        <v>109</v>
      </c>
      <c r="C39" s="19" t="s">
        <v>108</v>
      </c>
      <c r="D39" s="7">
        <v>1</v>
      </c>
      <c r="E39" s="7">
        <v>3</v>
      </c>
      <c r="F39" s="7">
        <v>5</v>
      </c>
      <c r="G39" s="7">
        <v>0</v>
      </c>
      <c r="H39" s="52">
        <f>D39*E39*0.3+F39*0.05+G39*0.15</f>
        <v>1.1499999999999999</v>
      </c>
    </row>
    <row r="40" spans="1:8" x14ac:dyDescent="0.15">
      <c r="A40" s="19">
        <v>22014010042</v>
      </c>
      <c r="B40" s="19" t="s">
        <v>110</v>
      </c>
      <c r="C40" s="19" t="s">
        <v>108</v>
      </c>
      <c r="D40" s="7">
        <v>1</v>
      </c>
      <c r="E40" s="7">
        <v>3</v>
      </c>
      <c r="F40" s="7">
        <v>5</v>
      </c>
      <c r="G40" s="7">
        <v>8</v>
      </c>
      <c r="H40" s="52">
        <f>D40*E40*0.3+F40*0.05+G40*0.15</f>
        <v>2.3499999999999996</v>
      </c>
    </row>
    <row r="41" spans="1:8" x14ac:dyDescent="0.15">
      <c r="A41" s="19">
        <v>22014010043</v>
      </c>
      <c r="B41" s="19" t="s">
        <v>111</v>
      </c>
      <c r="C41" s="19" t="s">
        <v>108</v>
      </c>
      <c r="D41" s="7">
        <v>1</v>
      </c>
      <c r="E41" s="7">
        <v>3</v>
      </c>
      <c r="F41" s="7">
        <v>5</v>
      </c>
      <c r="G41" s="7">
        <v>9</v>
      </c>
      <c r="H41" s="52">
        <f t="shared" si="0"/>
        <v>2.5</v>
      </c>
    </row>
    <row r="42" spans="1:8" x14ac:dyDescent="0.15">
      <c r="A42" s="19">
        <v>22014010044</v>
      </c>
      <c r="B42" s="19" t="s">
        <v>112</v>
      </c>
      <c r="C42" s="19" t="s">
        <v>108</v>
      </c>
      <c r="D42" s="7">
        <v>1</v>
      </c>
      <c r="E42" s="7">
        <v>3</v>
      </c>
      <c r="F42" s="7">
        <v>3</v>
      </c>
      <c r="G42" s="7">
        <v>22</v>
      </c>
      <c r="H42" s="52">
        <f t="shared" si="0"/>
        <v>4.3499999999999996</v>
      </c>
    </row>
    <row r="43" spans="1:8" x14ac:dyDescent="0.15">
      <c r="A43" s="19">
        <v>22014010045</v>
      </c>
      <c r="B43" s="19" t="s">
        <v>113</v>
      </c>
      <c r="C43" s="19" t="s">
        <v>108</v>
      </c>
      <c r="D43" s="7">
        <v>1</v>
      </c>
      <c r="E43" s="7">
        <v>18</v>
      </c>
      <c r="F43" s="7">
        <v>26</v>
      </c>
      <c r="G43" s="7">
        <v>28</v>
      </c>
      <c r="H43" s="52">
        <f t="shared" si="0"/>
        <v>10.899999999999999</v>
      </c>
    </row>
    <row r="44" spans="1:8" x14ac:dyDescent="0.15">
      <c r="A44" s="19">
        <v>22014010049</v>
      </c>
      <c r="B44" s="19" t="s">
        <v>104</v>
      </c>
      <c r="C44" s="19" t="s">
        <v>105</v>
      </c>
      <c r="D44" s="7">
        <v>1</v>
      </c>
      <c r="E44" s="7">
        <v>17</v>
      </c>
      <c r="F44" s="7">
        <v>0</v>
      </c>
      <c r="G44" s="7">
        <v>0</v>
      </c>
      <c r="H44" s="52">
        <f t="shared" si="0"/>
        <v>5.0999999999999996</v>
      </c>
    </row>
    <row r="45" spans="1:8" x14ac:dyDescent="0.15">
      <c r="A45" s="19">
        <v>22014010051</v>
      </c>
      <c r="B45" s="19" t="s">
        <v>106</v>
      </c>
      <c r="C45" s="19" t="s">
        <v>105</v>
      </c>
      <c r="D45" s="7">
        <v>1</v>
      </c>
      <c r="E45" s="7">
        <v>14</v>
      </c>
      <c r="F45" s="7">
        <v>13</v>
      </c>
      <c r="G45" s="7">
        <v>0</v>
      </c>
      <c r="H45" s="52">
        <f t="shared" si="0"/>
        <v>4.8500000000000005</v>
      </c>
    </row>
  </sheetData>
  <sortState ref="A3:H45">
    <sortCondition ref="A2"/>
  </sortState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E16" sqref="E16"/>
    </sheetView>
  </sheetViews>
  <sheetFormatPr defaultRowHeight="16.5" customHeight="1" x14ac:dyDescent="0.15"/>
  <cols>
    <col min="1" max="1" width="14.5" customWidth="1"/>
    <col min="2" max="2" width="11.25" customWidth="1"/>
    <col min="3" max="3" width="19.5" customWidth="1"/>
    <col min="4" max="4" width="10.25" style="18" customWidth="1"/>
    <col min="5" max="5" width="14.375" style="18" customWidth="1"/>
    <col min="6" max="6" width="11.625" style="59" customWidth="1"/>
    <col min="7" max="7" width="8.625" style="21" customWidth="1"/>
    <col min="8" max="8" width="20.625" customWidth="1"/>
    <col min="9" max="9" width="9.375" style="48" customWidth="1"/>
    <col min="10" max="10" width="10.5" customWidth="1"/>
  </cols>
  <sheetData>
    <row r="1" spans="1:10" ht="16.5" customHeight="1" x14ac:dyDescent="0.15">
      <c r="A1" s="67" t="s">
        <v>59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6.5" customHeight="1" x14ac:dyDescent="0.15">
      <c r="A2" s="9" t="s">
        <v>50</v>
      </c>
      <c r="B2" s="9" t="s">
        <v>51</v>
      </c>
      <c r="C2" s="9" t="s">
        <v>52</v>
      </c>
      <c r="D2" s="17" t="s">
        <v>60</v>
      </c>
      <c r="E2" s="17" t="s">
        <v>61</v>
      </c>
      <c r="F2" s="60" t="s">
        <v>62</v>
      </c>
      <c r="G2" s="10" t="s">
        <v>65</v>
      </c>
      <c r="H2" s="10" t="s">
        <v>114</v>
      </c>
      <c r="I2" s="10" t="s">
        <v>122</v>
      </c>
      <c r="J2" s="10" t="s">
        <v>64</v>
      </c>
    </row>
    <row r="3" spans="1:10" s="28" customFormat="1" ht="16.5" customHeight="1" x14ac:dyDescent="0.15">
      <c r="A3" s="25">
        <v>22014010002</v>
      </c>
      <c r="B3" s="25" t="s">
        <v>77</v>
      </c>
      <c r="C3" s="25" t="s">
        <v>76</v>
      </c>
      <c r="D3" s="26">
        <f>VLOOKUP(A:A,课业成绩!A:AX,50,FALSE)</f>
        <v>90.5</v>
      </c>
      <c r="E3" s="26">
        <f>VLOOKUP(A:A,综合素质表现!A:H,8,FALSE)</f>
        <v>15.259599999999999</v>
      </c>
      <c r="F3" s="61">
        <f t="shared" ref="F3:F45" si="0">D3*0.5+E3</f>
        <v>60.509599999999999</v>
      </c>
      <c r="G3" s="25">
        <v>1</v>
      </c>
      <c r="H3" s="27" t="s">
        <v>116</v>
      </c>
      <c r="I3" s="27"/>
      <c r="J3" s="25">
        <v>1</v>
      </c>
    </row>
    <row r="4" spans="1:10" s="28" customFormat="1" ht="16.5" customHeight="1" x14ac:dyDescent="0.15">
      <c r="A4" s="25">
        <v>22014010006</v>
      </c>
      <c r="B4" s="25" t="s">
        <v>82</v>
      </c>
      <c r="C4" s="25" t="s">
        <v>76</v>
      </c>
      <c r="D4" s="26">
        <f>VLOOKUP(A:A,课业成绩!A:AX,50,FALSE)</f>
        <v>88.483870967741936</v>
      </c>
      <c r="E4" s="26">
        <f>VLOOKUP(A:A,综合素质表现!A:H,8,FALSE)</f>
        <v>9.58</v>
      </c>
      <c r="F4" s="61">
        <f t="shared" si="0"/>
        <v>53.821935483870966</v>
      </c>
      <c r="G4" s="25">
        <v>2</v>
      </c>
      <c r="H4" s="27" t="s">
        <v>116</v>
      </c>
      <c r="I4" s="27">
        <v>0</v>
      </c>
      <c r="J4" s="25">
        <v>7</v>
      </c>
    </row>
    <row r="5" spans="1:10" s="28" customFormat="1" ht="16.5" customHeight="1" x14ac:dyDescent="0.15">
      <c r="A5" s="25">
        <v>22014010011</v>
      </c>
      <c r="B5" s="25" t="s">
        <v>87</v>
      </c>
      <c r="C5" s="25" t="s">
        <v>76</v>
      </c>
      <c r="D5" s="26">
        <f>VLOOKUP(A:A,课业成绩!A:AX,50,FALSE)</f>
        <v>89.71875</v>
      </c>
      <c r="E5" s="26">
        <f>VLOOKUP(A:A,综合素质表现!A:H,8,FALSE)</f>
        <v>8.4215999999999998</v>
      </c>
      <c r="F5" s="61">
        <f t="shared" si="0"/>
        <v>53.280974999999998</v>
      </c>
      <c r="G5" s="25">
        <v>3</v>
      </c>
      <c r="H5" s="27" t="s">
        <v>118</v>
      </c>
      <c r="I5" s="27"/>
      <c r="J5" s="25">
        <v>8</v>
      </c>
    </row>
    <row r="6" spans="1:10" s="28" customFormat="1" ht="16.5" customHeight="1" x14ac:dyDescent="0.15">
      <c r="A6" s="25">
        <v>22014010004</v>
      </c>
      <c r="B6" s="25" t="s">
        <v>79</v>
      </c>
      <c r="C6" s="25" t="s">
        <v>76</v>
      </c>
      <c r="D6" s="26">
        <f>VLOOKUP(A:A,课业成绩!A:AX,50,FALSE)</f>
        <v>85.806451612903231</v>
      </c>
      <c r="E6" s="26">
        <f>VLOOKUP(A:A,综合素质表现!A:H,8,FALSE)</f>
        <v>9.36</v>
      </c>
      <c r="F6" s="61">
        <f t="shared" si="0"/>
        <v>52.263225806451615</v>
      </c>
      <c r="G6" s="25">
        <v>4</v>
      </c>
      <c r="H6" s="27" t="s">
        <v>118</v>
      </c>
      <c r="I6" s="27"/>
      <c r="J6" s="25">
        <v>11</v>
      </c>
    </row>
    <row r="7" spans="1:10" s="28" customFormat="1" ht="16.5" customHeight="1" x14ac:dyDescent="0.15">
      <c r="A7" s="25">
        <v>22014010009</v>
      </c>
      <c r="B7" s="25" t="s">
        <v>85</v>
      </c>
      <c r="C7" s="25" t="s">
        <v>76</v>
      </c>
      <c r="D7" s="26">
        <f>VLOOKUP(A:A,课业成绩!A:AX,50,FALSE)</f>
        <v>90.6875</v>
      </c>
      <c r="E7" s="26">
        <f>VLOOKUP(A:A,综合素质表现!A:H,8,FALSE)</f>
        <v>6.3261000000000003</v>
      </c>
      <c r="F7" s="61">
        <f t="shared" si="0"/>
        <v>51.669849999999997</v>
      </c>
      <c r="G7" s="25">
        <v>5</v>
      </c>
      <c r="H7" s="27" t="s">
        <v>118</v>
      </c>
      <c r="I7" s="27">
        <v>0</v>
      </c>
      <c r="J7" s="25">
        <v>13</v>
      </c>
    </row>
    <row r="8" spans="1:10" s="28" customFormat="1" ht="16.5" customHeight="1" x14ac:dyDescent="0.15">
      <c r="A8" s="25">
        <v>22014010008</v>
      </c>
      <c r="B8" s="25" t="s">
        <v>84</v>
      </c>
      <c r="C8" s="25" t="s">
        <v>76</v>
      </c>
      <c r="D8" s="26">
        <f>VLOOKUP(A:A,课业成绩!A:AX,50,FALSE)</f>
        <v>89.78125</v>
      </c>
      <c r="E8" s="26">
        <f>VLOOKUP(A:A,综合素质表现!A:H,8,FALSE)</f>
        <v>6.5498999999999992</v>
      </c>
      <c r="F8" s="61">
        <f t="shared" si="0"/>
        <v>51.440525000000001</v>
      </c>
      <c r="G8" s="25">
        <v>6</v>
      </c>
      <c r="H8" s="27" t="s">
        <v>120</v>
      </c>
      <c r="I8" s="27"/>
      <c r="J8" s="25">
        <v>14</v>
      </c>
    </row>
    <row r="9" spans="1:10" s="28" customFormat="1" ht="16.5" customHeight="1" x14ac:dyDescent="0.15">
      <c r="A9" s="25">
        <v>22014010010</v>
      </c>
      <c r="B9" s="25" t="s">
        <v>86</v>
      </c>
      <c r="C9" s="25" t="s">
        <v>76</v>
      </c>
      <c r="D9" s="26">
        <f>VLOOKUP(A:A,课业成绩!A:AX,50,FALSE)</f>
        <v>88.466666666666669</v>
      </c>
      <c r="E9" s="26">
        <f>VLOOKUP(A:A,综合素质表现!A:H,8,FALSE)</f>
        <v>3.9999000000000002</v>
      </c>
      <c r="F9" s="61">
        <f t="shared" si="0"/>
        <v>48.233233333333331</v>
      </c>
      <c r="G9" s="25">
        <v>7</v>
      </c>
      <c r="H9" s="27" t="s">
        <v>120</v>
      </c>
      <c r="I9" s="27"/>
      <c r="J9" s="25">
        <v>23</v>
      </c>
    </row>
    <row r="10" spans="1:10" s="28" customFormat="1" ht="16.5" customHeight="1" x14ac:dyDescent="0.15">
      <c r="A10" s="25">
        <v>22014010005</v>
      </c>
      <c r="B10" s="25" t="s">
        <v>81</v>
      </c>
      <c r="C10" s="25" t="s">
        <v>76</v>
      </c>
      <c r="D10" s="26">
        <f>VLOOKUP(A:A,课业成绩!A:AX,50,FALSE)</f>
        <v>88.225806451612897</v>
      </c>
      <c r="E10" s="26">
        <f>VLOOKUP(A:A,综合素质表现!A:H,8,FALSE)</f>
        <v>3.6822000000000004</v>
      </c>
      <c r="F10" s="61">
        <f t="shared" si="0"/>
        <v>47.79510322580645</v>
      </c>
      <c r="G10" s="25">
        <v>8</v>
      </c>
      <c r="H10" s="27" t="s">
        <v>120</v>
      </c>
      <c r="I10" s="27"/>
      <c r="J10" s="25">
        <v>26</v>
      </c>
    </row>
    <row r="11" spans="1:10" s="28" customFormat="1" ht="16.5" customHeight="1" x14ac:dyDescent="0.15">
      <c r="A11" s="25">
        <v>22014010003</v>
      </c>
      <c r="B11" s="25" t="s">
        <v>78</v>
      </c>
      <c r="C11" s="25" t="s">
        <v>76</v>
      </c>
      <c r="D11" s="26">
        <f>VLOOKUP(A:A,课业成绩!A:AX,50,FALSE)</f>
        <v>85.620689655172413</v>
      </c>
      <c r="E11" s="26">
        <f>VLOOKUP(A:A,综合素质表现!A:H,8,FALSE)</f>
        <v>4.5822000000000003</v>
      </c>
      <c r="F11" s="61">
        <f t="shared" si="0"/>
        <v>47.392544827586207</v>
      </c>
      <c r="G11" s="25">
        <v>9</v>
      </c>
      <c r="H11" s="27" t="s">
        <v>120</v>
      </c>
      <c r="I11" s="27">
        <v>0</v>
      </c>
      <c r="J11" s="25">
        <v>28</v>
      </c>
    </row>
    <row r="12" spans="1:10" s="28" customFormat="1" ht="16.5" customHeight="1" x14ac:dyDescent="0.15">
      <c r="A12" s="25">
        <v>22014010007</v>
      </c>
      <c r="B12" s="25" t="s">
        <v>83</v>
      </c>
      <c r="C12" s="25" t="s">
        <v>76</v>
      </c>
      <c r="D12" s="26">
        <f>VLOOKUP(A:A,课业成绩!A:AX,50,FALSE)</f>
        <v>86.733333333333334</v>
      </c>
      <c r="E12" s="26">
        <f>VLOOKUP(A:A,综合素质表现!A:H,8,FALSE)</f>
        <v>3.6079999999999997</v>
      </c>
      <c r="F12" s="61">
        <f t="shared" si="0"/>
        <v>46.974666666666664</v>
      </c>
      <c r="G12" s="25">
        <v>10</v>
      </c>
      <c r="H12" s="27" t="s">
        <v>126</v>
      </c>
      <c r="I12" s="27"/>
      <c r="J12" s="52">
        <v>31</v>
      </c>
    </row>
    <row r="13" spans="1:10" s="28" customFormat="1" ht="16.5" customHeight="1" x14ac:dyDescent="0.15">
      <c r="A13" s="25">
        <v>22014010001</v>
      </c>
      <c r="B13" s="25" t="s">
        <v>80</v>
      </c>
      <c r="C13" s="25" t="s">
        <v>76</v>
      </c>
      <c r="D13" s="26">
        <f>VLOOKUP(A:A,课业成绩!A:AX,50,FALSE)</f>
        <v>84.714285714285708</v>
      </c>
      <c r="E13" s="26">
        <f>VLOOKUP(A:A,综合素质表现!A:H,8,FALSE)</f>
        <v>0</v>
      </c>
      <c r="F13" s="61">
        <f t="shared" si="0"/>
        <v>42.357142857142854</v>
      </c>
      <c r="G13" s="25">
        <v>11</v>
      </c>
      <c r="H13" s="27"/>
      <c r="I13" s="27"/>
      <c r="J13" s="25">
        <v>43</v>
      </c>
    </row>
    <row r="14" spans="1:10" s="32" customFormat="1" ht="16.5" customHeight="1" x14ac:dyDescent="0.15">
      <c r="A14" s="29">
        <v>22014010013</v>
      </c>
      <c r="B14" s="29" t="s">
        <v>66</v>
      </c>
      <c r="C14" s="29" t="s">
        <v>67</v>
      </c>
      <c r="D14" s="30">
        <f>VLOOKUP(A:A,课业成绩!A:AX,50,FALSE)</f>
        <v>93.333333333333329</v>
      </c>
      <c r="E14" s="30">
        <f>VLOOKUP(A:A,综合素质表现!A:H,8,FALSE)</f>
        <v>9.0300000000000011</v>
      </c>
      <c r="F14" s="61">
        <f t="shared" si="0"/>
        <v>55.696666666666665</v>
      </c>
      <c r="G14" s="31">
        <v>1</v>
      </c>
      <c r="H14" s="47" t="s">
        <v>115</v>
      </c>
      <c r="I14" s="47"/>
      <c r="J14" s="29">
        <v>2</v>
      </c>
    </row>
    <row r="15" spans="1:10" s="32" customFormat="1" ht="16.5" customHeight="1" x14ac:dyDescent="0.15">
      <c r="A15" s="29">
        <v>22014010016</v>
      </c>
      <c r="B15" s="29" t="s">
        <v>72</v>
      </c>
      <c r="C15" s="29" t="s">
        <v>67</v>
      </c>
      <c r="D15" s="30">
        <f>VLOOKUP(A:A,课业成绩!A:AX,50,FALSE)</f>
        <v>88.63636363636364</v>
      </c>
      <c r="E15" s="30">
        <f>VLOOKUP(A:A,综合素质表现!A:H,8,FALSE)</f>
        <v>11.2288</v>
      </c>
      <c r="F15" s="61">
        <f t="shared" si="0"/>
        <v>55.54698181818182</v>
      </c>
      <c r="G15" s="31">
        <v>2</v>
      </c>
      <c r="H15" s="47" t="s">
        <v>115</v>
      </c>
      <c r="I15" s="47">
        <v>0</v>
      </c>
      <c r="J15" s="29">
        <v>3</v>
      </c>
    </row>
    <row r="16" spans="1:10" s="32" customFormat="1" ht="16.5" customHeight="1" x14ac:dyDescent="0.15">
      <c r="A16" s="29">
        <v>22014010014</v>
      </c>
      <c r="B16" s="29" t="s">
        <v>70</v>
      </c>
      <c r="C16" s="29" t="s">
        <v>67</v>
      </c>
      <c r="D16" s="30">
        <f>VLOOKUP(A:A,课业成绩!A:AX,50,FALSE)</f>
        <v>87.34482758620689</v>
      </c>
      <c r="E16" s="30">
        <f>VLOOKUP(A:A,综合素质表现!A:H,8,FALSE)</f>
        <v>10.469799999999999</v>
      </c>
      <c r="F16" s="61">
        <f t="shared" si="0"/>
        <v>54.142213793103444</v>
      </c>
      <c r="G16" s="31">
        <v>3</v>
      </c>
      <c r="H16" s="47" t="s">
        <v>117</v>
      </c>
      <c r="I16" s="47"/>
      <c r="J16" s="29">
        <v>5</v>
      </c>
    </row>
    <row r="17" spans="1:10" s="32" customFormat="1" ht="16.5" customHeight="1" x14ac:dyDescent="0.15">
      <c r="A17" s="29">
        <v>22014010021</v>
      </c>
      <c r="B17" s="29" t="s">
        <v>75</v>
      </c>
      <c r="C17" s="29" t="s">
        <v>67</v>
      </c>
      <c r="D17" s="30">
        <f>VLOOKUP(A:A,课业成绩!A:AX,50,FALSE)</f>
        <v>89.1</v>
      </c>
      <c r="E17" s="30">
        <f>VLOOKUP(A:A,综合素质表现!A:H,8,FALSE)</f>
        <v>9.5213000000000001</v>
      </c>
      <c r="F17" s="61">
        <f t="shared" si="0"/>
        <v>54.071299999999994</v>
      </c>
      <c r="G17" s="31">
        <v>4</v>
      </c>
      <c r="H17" s="47" t="s">
        <v>117</v>
      </c>
      <c r="I17" s="47"/>
      <c r="J17" s="29">
        <v>6</v>
      </c>
    </row>
    <row r="18" spans="1:10" s="32" customFormat="1" ht="16.5" customHeight="1" x14ac:dyDescent="0.15">
      <c r="A18" s="29">
        <v>22014010012</v>
      </c>
      <c r="B18" s="33" t="s">
        <v>69</v>
      </c>
      <c r="C18" s="29" t="s">
        <v>67</v>
      </c>
      <c r="D18" s="30">
        <f>VLOOKUP(A:A,课业成绩!A:AX,50,FALSE)</f>
        <v>85.714285714285708</v>
      </c>
      <c r="E18" s="30">
        <f>VLOOKUP(A:A,综合素质表现!A:H,8,FALSE)</f>
        <v>10.35</v>
      </c>
      <c r="F18" s="61">
        <f t="shared" si="0"/>
        <v>53.207142857142856</v>
      </c>
      <c r="G18" s="31">
        <v>5</v>
      </c>
      <c r="H18" s="47" t="s">
        <v>117</v>
      </c>
      <c r="I18" s="47">
        <v>0</v>
      </c>
      <c r="J18" s="29">
        <v>9</v>
      </c>
    </row>
    <row r="19" spans="1:10" s="32" customFormat="1" ht="16.5" customHeight="1" x14ac:dyDescent="0.15">
      <c r="A19" s="29">
        <v>22014010015</v>
      </c>
      <c r="B19" s="29" t="s">
        <v>71</v>
      </c>
      <c r="C19" s="29" t="s">
        <v>67</v>
      </c>
      <c r="D19" s="30">
        <f>VLOOKUP(A:A,课业成绩!A:AX,50,FALSE)</f>
        <v>88.645161290322577</v>
      </c>
      <c r="E19" s="30">
        <f>VLOOKUP(A:A,综合素质表现!A:H,8,FALSE)</f>
        <v>6.119699999999999</v>
      </c>
      <c r="F19" s="61">
        <f t="shared" si="0"/>
        <v>50.44228064516129</v>
      </c>
      <c r="G19" s="31">
        <v>6</v>
      </c>
      <c r="H19" s="47" t="s">
        <v>119</v>
      </c>
      <c r="I19" s="47"/>
      <c r="J19" s="29">
        <v>16</v>
      </c>
    </row>
    <row r="20" spans="1:10" s="32" customFormat="1" ht="16.5" customHeight="1" x14ac:dyDescent="0.15">
      <c r="A20" s="29">
        <v>22014010020</v>
      </c>
      <c r="B20" s="29" t="s">
        <v>68</v>
      </c>
      <c r="C20" s="29" t="s">
        <v>67</v>
      </c>
      <c r="D20" s="30">
        <f>VLOOKUP(A:A,课业成绩!A:AX,50,FALSE)</f>
        <v>86.233333333333334</v>
      </c>
      <c r="E20" s="30">
        <f>VLOOKUP(A:A,综合素质表现!A:H,8,FALSE)</f>
        <v>6.771300000000001</v>
      </c>
      <c r="F20" s="61">
        <f t="shared" si="0"/>
        <v>49.887966666666671</v>
      </c>
      <c r="G20" s="31">
        <v>7</v>
      </c>
      <c r="H20" s="47" t="s">
        <v>119</v>
      </c>
      <c r="I20" s="47"/>
      <c r="J20" s="29">
        <v>19</v>
      </c>
    </row>
    <row r="21" spans="1:10" s="32" customFormat="1" ht="16.5" customHeight="1" x14ac:dyDescent="0.15">
      <c r="A21" s="29">
        <v>22014010018</v>
      </c>
      <c r="B21" s="29" t="s">
        <v>73</v>
      </c>
      <c r="C21" s="29" t="s">
        <v>67</v>
      </c>
      <c r="D21" s="30">
        <f>VLOOKUP(A:A,课业成绩!A:AX,50,FALSE)</f>
        <v>89.285714285714292</v>
      </c>
      <c r="E21" s="30">
        <f>VLOOKUP(A:A,综合素质表现!A:H,8,FALSE)</f>
        <v>5.5305</v>
      </c>
      <c r="F21" s="61">
        <f t="shared" si="0"/>
        <v>50.173357142857142</v>
      </c>
      <c r="G21" s="31">
        <v>8</v>
      </c>
      <c r="H21" s="47" t="s">
        <v>119</v>
      </c>
      <c r="I21" s="47"/>
      <c r="J21" s="29">
        <v>18</v>
      </c>
    </row>
    <row r="22" spans="1:10" s="32" customFormat="1" ht="16.5" customHeight="1" x14ac:dyDescent="0.15">
      <c r="A22" s="29">
        <v>22014010019</v>
      </c>
      <c r="B22" s="29" t="s">
        <v>74</v>
      </c>
      <c r="C22" s="29" t="s">
        <v>67</v>
      </c>
      <c r="D22" s="30">
        <f>VLOOKUP(A:A,课业成绩!A:AX,50,FALSE)</f>
        <v>90.322580645161295</v>
      </c>
      <c r="E22" s="30">
        <f>VLOOKUP(A:A,综合素质表现!A:H,8,FALSE)</f>
        <v>4.1082000000000001</v>
      </c>
      <c r="F22" s="61">
        <f t="shared" si="0"/>
        <v>49.269490322580651</v>
      </c>
      <c r="G22" s="31">
        <v>9</v>
      </c>
      <c r="H22" s="47" t="s">
        <v>119</v>
      </c>
      <c r="I22" s="47">
        <v>0</v>
      </c>
      <c r="J22" s="29">
        <v>21</v>
      </c>
    </row>
    <row r="23" spans="1:10" s="37" customFormat="1" ht="16.5" customHeight="1" x14ac:dyDescent="0.15">
      <c r="A23" s="34">
        <v>22014010026</v>
      </c>
      <c r="B23" s="34" t="s">
        <v>93</v>
      </c>
      <c r="C23" s="34" t="s">
        <v>89</v>
      </c>
      <c r="D23" s="35">
        <f>VLOOKUP(A:A,课业成绩!A:AX,50,FALSE)</f>
        <v>86.444444444444443</v>
      </c>
      <c r="E23" s="35">
        <f>VLOOKUP(A:A,综合素质表现!A:H,8,FALSE)</f>
        <v>9.1289999999999996</v>
      </c>
      <c r="F23" s="61">
        <f t="shared" si="0"/>
        <v>52.351222222222219</v>
      </c>
      <c r="G23" s="36">
        <v>1</v>
      </c>
      <c r="H23" s="49" t="s">
        <v>116</v>
      </c>
      <c r="I23" s="49"/>
      <c r="J23" s="36">
        <v>10</v>
      </c>
    </row>
    <row r="24" spans="1:10" s="37" customFormat="1" ht="16.5" customHeight="1" x14ac:dyDescent="0.15">
      <c r="A24" s="38">
        <v>22014010032</v>
      </c>
      <c r="B24" s="38" t="s">
        <v>98</v>
      </c>
      <c r="C24" s="38" t="s">
        <v>89</v>
      </c>
      <c r="D24" s="35">
        <f>VLOOKUP(A:A,课业成绩!A:AX,50,FALSE)</f>
        <v>89.968253968253961</v>
      </c>
      <c r="E24" s="35">
        <f>VLOOKUP(A:A,综合素质表现!A:H,8,FALSE)</f>
        <v>7.08</v>
      </c>
      <c r="F24" s="61">
        <f t="shared" si="0"/>
        <v>52.064126984126979</v>
      </c>
      <c r="G24" s="36">
        <v>2</v>
      </c>
      <c r="H24" s="49" t="s">
        <v>116</v>
      </c>
      <c r="I24" s="49"/>
      <c r="J24" s="36">
        <v>12</v>
      </c>
    </row>
    <row r="25" spans="1:10" s="37" customFormat="1" ht="16.5" customHeight="1" x14ac:dyDescent="0.15">
      <c r="A25" s="34">
        <v>22014010028</v>
      </c>
      <c r="B25" s="34" t="s">
        <v>95</v>
      </c>
      <c r="C25" s="34" t="s">
        <v>89</v>
      </c>
      <c r="D25" s="35">
        <f>VLOOKUP(A:A,课业成绩!A:AX,50,FALSE)</f>
        <v>89.460317460317455</v>
      </c>
      <c r="E25" s="35">
        <f>VLOOKUP(A:A,综合素质表现!A:H,8,FALSE)</f>
        <v>5.73</v>
      </c>
      <c r="F25" s="61">
        <f t="shared" si="0"/>
        <v>50.460158730158724</v>
      </c>
      <c r="G25" s="36">
        <v>3</v>
      </c>
      <c r="H25" s="49" t="s">
        <v>116</v>
      </c>
      <c r="I25" s="49">
        <v>0</v>
      </c>
      <c r="J25" s="36">
        <v>15</v>
      </c>
    </row>
    <row r="26" spans="1:10" s="37" customFormat="1" ht="16.5" customHeight="1" x14ac:dyDescent="0.15">
      <c r="A26" s="38">
        <v>22014010035</v>
      </c>
      <c r="B26" s="38" t="s">
        <v>100</v>
      </c>
      <c r="C26" s="38" t="s">
        <v>89</v>
      </c>
      <c r="D26" s="35">
        <f>VLOOKUP(A:A,课业成绩!A:AX,50,FALSE)</f>
        <v>88.634920634920633</v>
      </c>
      <c r="E26" s="35">
        <f>VLOOKUP(A:A,综合素质表现!A:H,8,FALSE)</f>
        <v>3.9</v>
      </c>
      <c r="F26" s="61">
        <f t="shared" si="0"/>
        <v>48.217460317460315</v>
      </c>
      <c r="G26" s="36">
        <v>4</v>
      </c>
      <c r="H26" s="49" t="s">
        <v>118</v>
      </c>
      <c r="I26" s="49"/>
      <c r="J26" s="36">
        <v>24</v>
      </c>
    </row>
    <row r="27" spans="1:10" s="37" customFormat="1" ht="16.5" customHeight="1" x14ac:dyDescent="0.15">
      <c r="A27" s="38">
        <v>22014010036</v>
      </c>
      <c r="B27" s="38" t="s">
        <v>101</v>
      </c>
      <c r="C27" s="38" t="s">
        <v>89</v>
      </c>
      <c r="D27" s="35">
        <f>VLOOKUP(A:A,课业成绩!A:AX,50,FALSE)</f>
        <v>88.222222222222229</v>
      </c>
      <c r="E27" s="35">
        <f>VLOOKUP(A:A,综合素质表现!A:H,8,FALSE)</f>
        <v>4.0500000000000007</v>
      </c>
      <c r="F27" s="61">
        <f t="shared" si="0"/>
        <v>48.161111111111111</v>
      </c>
      <c r="G27" s="36">
        <v>5</v>
      </c>
      <c r="H27" s="49" t="s">
        <v>118</v>
      </c>
      <c r="I27" s="49"/>
      <c r="J27" s="36">
        <v>25</v>
      </c>
    </row>
    <row r="28" spans="1:10" s="37" customFormat="1" ht="16.5" customHeight="1" x14ac:dyDescent="0.15">
      <c r="A28" s="34">
        <v>22014010023</v>
      </c>
      <c r="B28" s="34" t="s">
        <v>90</v>
      </c>
      <c r="C28" s="34" t="s">
        <v>89</v>
      </c>
      <c r="D28" s="35">
        <f>VLOOKUP(A:A,课业成绩!A:AX,50,FALSE)</f>
        <v>85.476190476190482</v>
      </c>
      <c r="E28" s="35">
        <f>VLOOKUP(A:A,综合素质表现!A:H,8,FALSE)</f>
        <v>4.7699999999999996</v>
      </c>
      <c r="F28" s="61">
        <f t="shared" si="0"/>
        <v>47.508095238095237</v>
      </c>
      <c r="G28" s="36">
        <v>6</v>
      </c>
      <c r="H28" s="49" t="s">
        <v>118</v>
      </c>
      <c r="I28" s="49"/>
      <c r="J28" s="36">
        <v>27</v>
      </c>
    </row>
    <row r="29" spans="1:10" s="37" customFormat="1" ht="16.5" customHeight="1" x14ac:dyDescent="0.15">
      <c r="A29" s="34">
        <v>22014010027</v>
      </c>
      <c r="B29" s="34" t="s">
        <v>94</v>
      </c>
      <c r="C29" s="34" t="s">
        <v>89</v>
      </c>
      <c r="D29" s="35">
        <f>VLOOKUP(A:A,课业成绩!A:AX,50,FALSE)</f>
        <v>89.158730158730165</v>
      </c>
      <c r="E29" s="35">
        <f>VLOOKUP(A:A,综合素质表现!A:H,8,FALSE)</f>
        <v>2.64</v>
      </c>
      <c r="F29" s="61">
        <f t="shared" si="0"/>
        <v>47.219365079365083</v>
      </c>
      <c r="G29" s="36">
        <v>7</v>
      </c>
      <c r="H29" s="49" t="s">
        <v>118</v>
      </c>
      <c r="I29" s="49"/>
      <c r="J29" s="36">
        <v>29</v>
      </c>
    </row>
    <row r="30" spans="1:10" s="37" customFormat="1" ht="16.5" customHeight="1" x14ac:dyDescent="0.15">
      <c r="A30" s="38">
        <v>22014010034</v>
      </c>
      <c r="B30" s="38" t="s">
        <v>99</v>
      </c>
      <c r="C30" s="38" t="s">
        <v>89</v>
      </c>
      <c r="D30" s="35">
        <f>VLOOKUP(A:A,课业成绩!A:AX,50,FALSE)</f>
        <v>87.301587301587304</v>
      </c>
      <c r="E30" s="35">
        <f>VLOOKUP(A:A,综合素质表现!A:H,8,FALSE)</f>
        <v>2.9400000000000004</v>
      </c>
      <c r="F30" s="61">
        <f t="shared" si="0"/>
        <v>46.59079365079365</v>
      </c>
      <c r="G30" s="36">
        <v>8</v>
      </c>
      <c r="H30" s="49" t="s">
        <v>118</v>
      </c>
      <c r="I30" s="49">
        <v>0</v>
      </c>
      <c r="J30" s="36">
        <v>33</v>
      </c>
    </row>
    <row r="31" spans="1:10" s="37" customFormat="1" ht="16.5" customHeight="1" x14ac:dyDescent="0.15">
      <c r="A31" s="34">
        <v>22014010025</v>
      </c>
      <c r="B31" s="34" t="s">
        <v>92</v>
      </c>
      <c r="C31" s="34" t="s">
        <v>89</v>
      </c>
      <c r="D31" s="35">
        <f>VLOOKUP(A:A,课业成绩!A:AX,50,FALSE)</f>
        <v>86.253968253968253</v>
      </c>
      <c r="E31" s="35">
        <f>VLOOKUP(A:A,综合素质表现!A:H,8,FALSE)</f>
        <v>3.2829999999999999</v>
      </c>
      <c r="F31" s="61">
        <f t="shared" si="0"/>
        <v>46.409984126984128</v>
      </c>
      <c r="G31" s="36">
        <v>9</v>
      </c>
      <c r="H31" s="49" t="s">
        <v>120</v>
      </c>
      <c r="I31" s="49"/>
      <c r="J31" s="36">
        <v>34</v>
      </c>
    </row>
    <row r="32" spans="1:10" s="37" customFormat="1" ht="16.5" customHeight="1" x14ac:dyDescent="0.15">
      <c r="A32" s="34">
        <v>22014010022</v>
      </c>
      <c r="B32" s="34" t="s">
        <v>88</v>
      </c>
      <c r="C32" s="34" t="s">
        <v>89</v>
      </c>
      <c r="D32" s="35">
        <f>VLOOKUP(A:A,课业成绩!A:AX,50,FALSE)</f>
        <v>85.031746031746039</v>
      </c>
      <c r="E32" s="35">
        <f>VLOOKUP(A:A,综合素质表现!A:H,8,FALSE)</f>
        <v>3.6899999999999995</v>
      </c>
      <c r="F32" s="61">
        <f t="shared" si="0"/>
        <v>46.205873015873017</v>
      </c>
      <c r="G32" s="36">
        <v>10</v>
      </c>
      <c r="H32" s="49" t="s">
        <v>120</v>
      </c>
      <c r="I32" s="49"/>
      <c r="J32" s="36">
        <v>35</v>
      </c>
    </row>
    <row r="33" spans="1:10" s="37" customFormat="1" ht="16.5" customHeight="1" x14ac:dyDescent="0.15">
      <c r="A33" s="38">
        <v>22014010038</v>
      </c>
      <c r="B33" s="38" t="s">
        <v>103</v>
      </c>
      <c r="C33" s="38" t="s">
        <v>89</v>
      </c>
      <c r="D33" s="35">
        <f>VLOOKUP(A:A,课业成绩!A:AX,50,FALSE)</f>
        <v>88.428571428571431</v>
      </c>
      <c r="E33" s="35">
        <f>VLOOKUP(A:A,综合素质表现!A:H,8,FALSE)</f>
        <v>1.4999999999999998</v>
      </c>
      <c r="F33" s="61">
        <f t="shared" si="0"/>
        <v>45.714285714285715</v>
      </c>
      <c r="G33" s="36">
        <v>11</v>
      </c>
      <c r="H33" s="49" t="s">
        <v>120</v>
      </c>
      <c r="I33" s="49"/>
      <c r="J33" s="36">
        <v>36</v>
      </c>
    </row>
    <row r="34" spans="1:10" s="37" customFormat="1" ht="16.5" customHeight="1" x14ac:dyDescent="0.15">
      <c r="A34" s="38">
        <v>22014010031</v>
      </c>
      <c r="B34" s="38" t="s">
        <v>97</v>
      </c>
      <c r="C34" s="38" t="s">
        <v>89</v>
      </c>
      <c r="D34" s="35">
        <f>VLOOKUP(A:A,课业成绩!A:AX,50,FALSE)</f>
        <v>86.126984126984127</v>
      </c>
      <c r="E34" s="35">
        <f>VLOOKUP(A:A,综合素质表现!A:H,8,FALSE)</f>
        <v>1.9200000000000002</v>
      </c>
      <c r="F34" s="61">
        <f t="shared" si="0"/>
        <v>44.983492063492065</v>
      </c>
      <c r="G34" s="36">
        <v>12</v>
      </c>
      <c r="H34" s="49" t="s">
        <v>120</v>
      </c>
      <c r="I34" s="49"/>
      <c r="J34" s="36">
        <v>37</v>
      </c>
    </row>
    <row r="35" spans="1:10" s="37" customFormat="1" ht="16.5" customHeight="1" x14ac:dyDescent="0.15">
      <c r="A35" s="38">
        <v>22014010029</v>
      </c>
      <c r="B35" s="38" t="s">
        <v>96</v>
      </c>
      <c r="C35" s="38" t="s">
        <v>89</v>
      </c>
      <c r="D35" s="35">
        <f>VLOOKUP(A:A,课业成绩!A:AX,50,FALSE)</f>
        <v>85.476190476190482</v>
      </c>
      <c r="E35" s="35">
        <f>VLOOKUP(A:A,综合素质表现!A:H,8,FALSE)</f>
        <v>2.1179999999999999</v>
      </c>
      <c r="F35" s="61">
        <f t="shared" si="0"/>
        <v>44.856095238095243</v>
      </c>
      <c r="G35" s="36">
        <v>13</v>
      </c>
      <c r="H35" s="49" t="s">
        <v>120</v>
      </c>
      <c r="I35" s="49"/>
      <c r="J35" s="36">
        <v>39</v>
      </c>
    </row>
    <row r="36" spans="1:10" s="37" customFormat="1" ht="16.5" customHeight="1" x14ac:dyDescent="0.15">
      <c r="A36" s="34">
        <v>22014010024</v>
      </c>
      <c r="B36" s="34" t="s">
        <v>91</v>
      </c>
      <c r="C36" s="34" t="s">
        <v>89</v>
      </c>
      <c r="D36" s="35">
        <f>VLOOKUP(A:A,课业成绩!A:AX,50,FALSE)</f>
        <v>86.682539682539684</v>
      </c>
      <c r="E36" s="35">
        <f>VLOOKUP(A:A,综合素质表现!A:H,8,FALSE)</f>
        <v>0.92999999999999994</v>
      </c>
      <c r="F36" s="61">
        <f t="shared" si="0"/>
        <v>44.271269841269842</v>
      </c>
      <c r="G36" s="36">
        <v>14</v>
      </c>
      <c r="H36" s="49" t="s">
        <v>120</v>
      </c>
      <c r="I36" s="49">
        <v>0</v>
      </c>
      <c r="J36" s="36">
        <v>41</v>
      </c>
    </row>
    <row r="37" spans="1:10" s="37" customFormat="1" ht="16.5" customHeight="1" x14ac:dyDescent="0.15">
      <c r="A37" s="38">
        <v>22014010037</v>
      </c>
      <c r="B37" s="38" t="s">
        <v>102</v>
      </c>
      <c r="C37" s="38" t="s">
        <v>89</v>
      </c>
      <c r="D37" s="35">
        <f>VLOOKUP(A:A,课业成绩!A:AX,50,FALSE)</f>
        <v>85.031746031746039</v>
      </c>
      <c r="E37" s="35">
        <f>VLOOKUP(A:A,综合素质表现!A:H,8,FALSE)</f>
        <v>0.89999999999999991</v>
      </c>
      <c r="F37" s="61">
        <f t="shared" si="0"/>
        <v>43.415873015873018</v>
      </c>
      <c r="G37" s="36">
        <v>15</v>
      </c>
      <c r="H37" s="49"/>
      <c r="I37" s="49"/>
      <c r="J37" s="36">
        <v>42</v>
      </c>
    </row>
    <row r="38" spans="1:10" s="42" customFormat="1" ht="16.5" customHeight="1" x14ac:dyDescent="0.15">
      <c r="A38" s="39">
        <v>22014010045</v>
      </c>
      <c r="B38" s="39" t="s">
        <v>113</v>
      </c>
      <c r="C38" s="39" t="s">
        <v>108</v>
      </c>
      <c r="D38" s="40">
        <f>VLOOKUP(A:A,课业成绩!A:AX,50,FALSE)</f>
        <v>88.870967741935488</v>
      </c>
      <c r="E38" s="40">
        <f>VLOOKUP(A:A,综合素质表现!A:H,8,FALSE)</f>
        <v>10.899999999999999</v>
      </c>
      <c r="F38" s="61">
        <f t="shared" si="0"/>
        <v>55.335483870967742</v>
      </c>
      <c r="G38" s="41">
        <v>1</v>
      </c>
      <c r="H38" s="50" t="s">
        <v>116</v>
      </c>
      <c r="I38" s="50">
        <v>0</v>
      </c>
      <c r="J38" s="41">
        <v>4</v>
      </c>
    </row>
    <row r="39" spans="1:10" s="42" customFormat="1" ht="16.5" customHeight="1" x14ac:dyDescent="0.15">
      <c r="A39" s="39">
        <v>22014010044</v>
      </c>
      <c r="B39" s="39" t="s">
        <v>112</v>
      </c>
      <c r="C39" s="39" t="s">
        <v>108</v>
      </c>
      <c r="D39" s="40">
        <f>VLOOKUP(A:A,课业成绩!A:AX,50,FALSE)</f>
        <v>89.774193548387103</v>
      </c>
      <c r="E39" s="40">
        <f>VLOOKUP(A:A,综合素质表现!A:H,8,FALSE)</f>
        <v>4.3499999999999996</v>
      </c>
      <c r="F39" s="61">
        <f t="shared" si="0"/>
        <v>49.237096774193553</v>
      </c>
      <c r="G39" s="41">
        <v>2</v>
      </c>
      <c r="H39" s="50" t="s">
        <v>121</v>
      </c>
      <c r="I39" s="50"/>
      <c r="J39" s="41">
        <v>22</v>
      </c>
    </row>
    <row r="40" spans="1:10" s="42" customFormat="1" ht="16.5" customHeight="1" x14ac:dyDescent="0.15">
      <c r="A40" s="39">
        <v>22014010042</v>
      </c>
      <c r="B40" s="39" t="s">
        <v>110</v>
      </c>
      <c r="C40" s="39" t="s">
        <v>108</v>
      </c>
      <c r="D40" s="40">
        <f>VLOOKUP(A:A,课业成绩!A:AX,50,FALSE)</f>
        <v>89.424242424242422</v>
      </c>
      <c r="E40" s="40">
        <f>VLOOKUP(A:A,综合素质表现!A:H,8,FALSE)</f>
        <v>2.3499999999999996</v>
      </c>
      <c r="F40" s="61">
        <f t="shared" si="0"/>
        <v>47.062121212121212</v>
      </c>
      <c r="G40" s="41">
        <v>3</v>
      </c>
      <c r="H40" s="50" t="s">
        <v>121</v>
      </c>
      <c r="I40" s="50">
        <v>0</v>
      </c>
      <c r="J40" s="41">
        <v>30</v>
      </c>
    </row>
    <row r="41" spans="1:10" s="42" customFormat="1" ht="16.5" customHeight="1" x14ac:dyDescent="0.15">
      <c r="A41" s="39">
        <v>22014010043</v>
      </c>
      <c r="B41" s="39" t="s">
        <v>111</v>
      </c>
      <c r="C41" s="39" t="s">
        <v>108</v>
      </c>
      <c r="D41" s="40">
        <f>VLOOKUP(A:A,课业成绩!A:AX,50,FALSE)</f>
        <v>88.242424242424249</v>
      </c>
      <c r="E41" s="40">
        <f>VLOOKUP(A:A,综合素质表现!A:H,8,FALSE)</f>
        <v>2.5</v>
      </c>
      <c r="F41" s="61">
        <f t="shared" si="0"/>
        <v>46.621212121212125</v>
      </c>
      <c r="G41" s="41">
        <v>4</v>
      </c>
      <c r="H41" s="50" t="s">
        <v>120</v>
      </c>
      <c r="I41" s="50"/>
      <c r="J41" s="41">
        <v>32</v>
      </c>
    </row>
    <row r="42" spans="1:10" s="42" customFormat="1" ht="16.5" customHeight="1" x14ac:dyDescent="0.15">
      <c r="A42" s="39">
        <v>22014010040</v>
      </c>
      <c r="B42" s="39" t="s">
        <v>107</v>
      </c>
      <c r="C42" s="39" t="s">
        <v>108</v>
      </c>
      <c r="D42" s="40">
        <f>VLOOKUP(A:A,课业成绩!A:AX,50,FALSE)</f>
        <v>87.575757575757578</v>
      </c>
      <c r="E42" s="40">
        <f>VLOOKUP(A:A,综合素质表现!A:H,8,FALSE)</f>
        <v>1.1499999999999999</v>
      </c>
      <c r="F42" s="61">
        <f t="shared" si="0"/>
        <v>44.937878787878788</v>
      </c>
      <c r="G42" s="41">
        <v>5</v>
      </c>
      <c r="H42" s="50" t="s">
        <v>120</v>
      </c>
      <c r="I42" s="50">
        <v>0</v>
      </c>
      <c r="J42" s="41">
        <v>38</v>
      </c>
    </row>
    <row r="43" spans="1:10" s="42" customFormat="1" ht="16.5" customHeight="1" x14ac:dyDescent="0.15">
      <c r="A43" s="39">
        <v>22014010041</v>
      </c>
      <c r="B43" s="39" t="s">
        <v>109</v>
      </c>
      <c r="C43" s="39" t="s">
        <v>108</v>
      </c>
      <c r="D43" s="40">
        <f>VLOOKUP(A:A,课业成绩!A:AX,50,FALSE)</f>
        <v>86.757575757575751</v>
      </c>
      <c r="E43" s="40">
        <f>VLOOKUP(A:A,综合素质表现!A:H,8,FALSE)</f>
        <v>1.1499999999999999</v>
      </c>
      <c r="F43" s="61">
        <f t="shared" si="0"/>
        <v>44.528787878787874</v>
      </c>
      <c r="G43" s="41">
        <v>6</v>
      </c>
      <c r="H43" s="50" t="s">
        <v>125</v>
      </c>
      <c r="I43" s="50"/>
      <c r="J43" s="52">
        <v>40</v>
      </c>
    </row>
    <row r="44" spans="1:10" s="46" customFormat="1" ht="16.5" customHeight="1" x14ac:dyDescent="0.15">
      <c r="A44" s="43">
        <v>22014010051</v>
      </c>
      <c r="B44" s="43" t="s">
        <v>106</v>
      </c>
      <c r="C44" s="43" t="s">
        <v>105</v>
      </c>
      <c r="D44" s="44">
        <f>VLOOKUP(A:A,课业成绩!A:AX,50,FALSE)</f>
        <v>91.15625</v>
      </c>
      <c r="E44" s="44">
        <f>VLOOKUP(A:A,综合素质表现!A:H,8,FALSE)</f>
        <v>4.8500000000000005</v>
      </c>
      <c r="F44" s="61">
        <f t="shared" si="0"/>
        <v>50.428125000000001</v>
      </c>
      <c r="G44" s="45">
        <v>1</v>
      </c>
      <c r="H44" s="51" t="s">
        <v>116</v>
      </c>
      <c r="I44" s="51">
        <v>0</v>
      </c>
      <c r="J44" s="45">
        <v>17</v>
      </c>
    </row>
    <row r="45" spans="1:10" s="46" customFormat="1" ht="16.5" customHeight="1" x14ac:dyDescent="0.15">
      <c r="A45" s="43">
        <v>22014010049</v>
      </c>
      <c r="B45" s="43" t="s">
        <v>104</v>
      </c>
      <c r="C45" s="43" t="s">
        <v>105</v>
      </c>
      <c r="D45" s="44">
        <f>VLOOKUP(A:A,课业成绩!A:AX,50,FALSE)</f>
        <v>88.735294117647058</v>
      </c>
      <c r="E45" s="44">
        <f>VLOOKUP(A:A,综合素质表现!A:H,8,FALSE)</f>
        <v>5.0999999999999996</v>
      </c>
      <c r="F45" s="61">
        <f t="shared" si="0"/>
        <v>49.46764705882353</v>
      </c>
      <c r="G45" s="45">
        <v>2</v>
      </c>
      <c r="H45" s="51" t="s">
        <v>121</v>
      </c>
      <c r="I45" s="51">
        <v>1</v>
      </c>
      <c r="J45" s="45">
        <v>20</v>
      </c>
    </row>
    <row r="46" spans="1:10" s="46" customFormat="1" ht="16.5" customHeight="1" x14ac:dyDescent="0.15">
      <c r="A46" s="43" t="s">
        <v>124</v>
      </c>
      <c r="B46" s="43" t="s">
        <v>124</v>
      </c>
      <c r="C46" s="43" t="s">
        <v>124</v>
      </c>
      <c r="D46" s="43" t="s">
        <v>124</v>
      </c>
      <c r="E46" s="43" t="s">
        <v>124</v>
      </c>
      <c r="F46" s="62" t="s">
        <v>124</v>
      </c>
      <c r="G46" s="43" t="s">
        <v>124</v>
      </c>
      <c r="H46" s="51" t="s">
        <v>123</v>
      </c>
      <c r="I46" s="51">
        <v>2</v>
      </c>
      <c r="J46" s="45"/>
    </row>
  </sheetData>
  <sortState ref="A44:H45">
    <sortCondition ref="G3:G45"/>
  </sortState>
  <mergeCells count="1">
    <mergeCell ref="A1:J1"/>
  </mergeCells>
  <phoneticPr fontId="1" type="noConversion"/>
  <pageMargins left="0.47244094488188981" right="0.15748031496062992" top="0.2362204724409449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课业成绩</vt:lpstr>
      <vt:lpstr>综合素质表现</vt:lpstr>
      <vt:lpstr>总成绩排名</vt:lpstr>
      <vt:lpstr>总成绩排名!Print_Area</vt:lpstr>
      <vt:lpstr>总成绩排名!Print_Titles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2015-11-03T02:47:38Z</dcterms:modified>
</cp:coreProperties>
</file>